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C:\Users\Dell\Desktop\"/>
    </mc:Choice>
  </mc:AlternateContent>
  <xr:revisionPtr revIDLastSave="0" documentId="13_ncr:1_{796E3C6A-B340-40D8-80FB-832F1D94BC79}" xr6:coauthVersionLast="44" xr6:coauthVersionMax="44" xr10:uidLastSave="{00000000-0000-0000-0000-000000000000}"/>
  <bookViews>
    <workbookView xWindow="-110" yWindow="-110" windowWidth="19420" windowHeight="10300" firstSheet="1" activeTab="2" xr2:uid="{00000000-000D-0000-FFFF-FFFF00000000}"/>
  </bookViews>
  <sheets>
    <sheet name="Kangatang" sheetId="7" state="veryHidden" r:id="rId1"/>
    <sheet name="Mau 1" sheetId="3" r:id="rId2"/>
    <sheet name="Mau 2" sheetId="6" r:id="rId3"/>
    <sheet name="Mau 3 " sheetId="2" r:id="rId4"/>
  </sheets>
  <definedNames>
    <definedName name="_xlnm.Print_Titles" localSheetId="1">'Mau 1'!$6:$6</definedName>
    <definedName name="_xlnm.Print_Titles" localSheetId="3">'Mau 3 '!$7:$8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15" i="6" l="1"/>
  <c r="U15" i="6"/>
  <c r="U34" i="6"/>
  <c r="U31" i="6"/>
  <c r="U24" i="6"/>
  <c r="U27" i="6"/>
  <c r="U41" i="6"/>
  <c r="U42" i="6"/>
  <c r="U43" i="6"/>
  <c r="U44" i="6"/>
  <c r="U45" i="6"/>
  <c r="U46" i="6"/>
  <c r="M45" i="6"/>
  <c r="M46" i="6"/>
  <c r="M43" i="6"/>
  <c r="M44" i="6"/>
  <c r="M40" i="6"/>
  <c r="M41" i="6"/>
  <c r="M42" i="6"/>
  <c r="M38" i="6"/>
  <c r="M39" i="6"/>
  <c r="M35" i="6"/>
  <c r="M36" i="6"/>
  <c r="M37" i="6"/>
  <c r="M32" i="6"/>
  <c r="M33" i="6"/>
  <c r="M34" i="6"/>
  <c r="M29" i="6"/>
  <c r="M30" i="6"/>
  <c r="M31" i="6"/>
  <c r="M26" i="6"/>
  <c r="M27" i="6"/>
  <c r="M28" i="6"/>
  <c r="M23" i="6"/>
  <c r="M24" i="6"/>
  <c r="M25" i="6"/>
  <c r="M20" i="6"/>
  <c r="M21" i="6"/>
  <c r="M22" i="6"/>
  <c r="M18" i="6"/>
  <c r="M19" i="6"/>
  <c r="M17" i="6"/>
  <c r="M16" i="6"/>
  <c r="M13" i="6"/>
  <c r="M12" i="6"/>
  <c r="U39" i="6"/>
  <c r="U40" i="6"/>
  <c r="M11" i="6"/>
  <c r="U11" i="6"/>
  <c r="U37" i="6"/>
  <c r="U38" i="6"/>
  <c r="U12" i="6"/>
  <c r="U13" i="6" l="1"/>
  <c r="U14" i="6"/>
  <c r="U16" i="6"/>
  <c r="U18" i="6"/>
  <c r="U19" i="6"/>
  <c r="U20" i="6"/>
  <c r="U21" i="6"/>
  <c r="U22" i="6"/>
  <c r="U23" i="6"/>
  <c r="U25" i="6"/>
  <c r="U26" i="6"/>
  <c r="U28" i="6"/>
  <c r="U29" i="6"/>
  <c r="U30" i="6"/>
  <c r="U32" i="6"/>
  <c r="U33" i="6"/>
  <c r="U35" i="6"/>
  <c r="U36" i="6"/>
  <c r="F59" i="2" l="1"/>
  <c r="F58" i="2"/>
  <c r="F57" i="2"/>
  <c r="F56" i="2"/>
  <c r="F55" i="2"/>
  <c r="F54" i="2"/>
  <c r="F60" i="2"/>
  <c r="F61" i="2"/>
  <c r="F53" i="2"/>
  <c r="D53" i="2"/>
  <c r="D55" i="2" l="1"/>
  <c r="D54" i="2"/>
  <c r="D56" i="2"/>
  <c r="D57" i="2"/>
  <c r="D58" i="2"/>
  <c r="D59" i="2"/>
  <c r="D60" i="2"/>
  <c r="D61" i="2"/>
  <c r="D62" i="2"/>
  <c r="D63" i="2"/>
  <c r="D64" i="2" l="1"/>
  <c r="E53" i="2" s="1"/>
  <c r="E55" i="2" l="1"/>
  <c r="E54" i="2"/>
  <c r="E56" i="2"/>
  <c r="E57" i="2"/>
  <c r="E58" i="2"/>
  <c r="E59" i="2"/>
  <c r="E60" i="2"/>
  <c r="E61" i="2"/>
  <c r="E62" i="2"/>
  <c r="E63" i="2"/>
  <c r="F63" i="2" l="1"/>
  <c r="F62" i="2" l="1"/>
  <c r="F64" i="2" l="1"/>
  <c r="G58" i="2" s="1"/>
  <c r="G59" i="2" l="1"/>
  <c r="G57" i="2"/>
  <c r="G53" i="2"/>
  <c r="G55" i="2"/>
  <c r="G56" i="2"/>
  <c r="G63" i="2"/>
  <c r="G54" i="2"/>
  <c r="G61" i="2"/>
  <c r="G60" i="2"/>
  <c r="G6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Anh Phuong</author>
  </authors>
  <commentList>
    <comment ref="D10" authorId="0" shapeId="0" xr:uid="{00000000-0006-0000-0300-000001000000}">
      <text>
        <r>
          <rPr>
            <b/>
            <sz val="9"/>
            <color indexed="81"/>
            <rFont val="Tahoma"/>
            <family val="2"/>
          </rPr>
          <t>Anh Phuong:</t>
        </r>
        <r>
          <rPr>
            <sz val="9"/>
            <color indexed="81"/>
            <rFont val="Tahoma"/>
            <family val="2"/>
          </rPr>
          <t xml:space="preserve">
Số lượng CBQL (gồm Trưởng, Phó đơn vị)</t>
        </r>
      </text>
    </comment>
    <comment ref="D14" authorId="0" shapeId="0" xr:uid="{00000000-0006-0000-0300-000002000000}">
      <text>
        <r>
          <rPr>
            <b/>
            <sz val="9"/>
            <color indexed="81"/>
            <rFont val="Tahoma"/>
            <family val="2"/>
          </rPr>
          <t>Anh Phuong:</t>
        </r>
        <r>
          <rPr>
            <sz val="9"/>
            <color indexed="81"/>
            <rFont val="Tahoma"/>
            <family val="2"/>
          </rPr>
          <t xml:space="preserve">
Số lượng GV/NV</t>
        </r>
      </text>
    </comment>
  </commentList>
</comments>
</file>

<file path=xl/sharedStrings.xml><?xml version="1.0" encoding="utf-8"?>
<sst xmlns="http://schemas.openxmlformats.org/spreadsheetml/2006/main" count="479" uniqueCount="206">
  <si>
    <t>TT</t>
  </si>
  <si>
    <t>Ghi chú</t>
  </si>
  <si>
    <t>TRƯỞNG ĐƠN VỊ</t>
  </si>
  <si>
    <t>TRƯỜNG CAO ĐẲNG LÝ TỰ TRỌNG</t>
  </si>
  <si>
    <t>THÀNH PHỐ HỒ CHÍ MINH</t>
  </si>
  <si>
    <t>Họ tên</t>
  </si>
  <si>
    <t>Xếp loại</t>
  </si>
  <si>
    <t>Lý do</t>
  </si>
  <si>
    <t>Kết quả xếp loại</t>
  </si>
  <si>
    <t xml:space="preserve"> THÀNH PHỐ HỒ CHÍ MINH</t>
  </si>
  <si>
    <t>Độc lập - Tự do - Hạnh phúc</t>
  </si>
  <si>
    <t>CỘNG HÒA XÃ HỘI CHỦ NGHĨA VIỆT NAM</t>
  </si>
  <si>
    <t>Tổng số nhân sự:</t>
  </si>
  <si>
    <t>Mẫu 1</t>
  </si>
  <si>
    <t>Mẫu 2</t>
  </si>
  <si>
    <t>I.</t>
  </si>
  <si>
    <t>II.</t>
  </si>
  <si>
    <t>Thời gian thực hiện</t>
  </si>
  <si>
    <t>Nội dung công việc</t>
  </si>
  <si>
    <t>CỘNG HÒA XÃ HỘI CHỦ NGHĨA VIỆT NAM
Độc lập - Tự do - Hạnh phúc</t>
  </si>
  <si>
    <t>Công việc chung của trường</t>
  </si>
  <si>
    <t>Mẫu 3</t>
  </si>
  <si>
    <t>Mã E-Office</t>
  </si>
  <si>
    <t>Họ và tên</t>
  </si>
  <si>
    <t>Tên nội dung công việc</t>
  </si>
  <si>
    <t>Nhiệm vụ 1</t>
  </si>
  <si>
    <t>Nhiệm vụ 2</t>
  </si>
  <si>
    <t>Nhiệm vụ 3</t>
  </si>
  <si>
    <t>Tổng cộng</t>
  </si>
  <si>
    <t>Số lượng người tham gia thực hiện</t>
  </si>
  <si>
    <t>Tên người tham gia thực hiện</t>
  </si>
  <si>
    <t>Kết quả thực hiện</t>
  </si>
  <si>
    <t>Nhiệm vụ 4</t>
  </si>
  <si>
    <t xml:space="preserve">Công việc chung của đơn vị </t>
  </si>
  <si>
    <t>Số lượng công việc chung của trường</t>
  </si>
  <si>
    <t>Số lượng công việc chung của đơn vị</t>
  </si>
  <si>
    <t>Số lượng</t>
  </si>
  <si>
    <t>Giảng viên/Nhân viên</t>
  </si>
  <si>
    <t>II. Giảng viên/nhân viên</t>
  </si>
  <si>
    <t>Tỷ lệ (%)</t>
  </si>
  <si>
    <t>Số ngày nghỉ/ tiết nghỉ</t>
  </si>
  <si>
    <t>Xếp loại A1</t>
  </si>
  <si>
    <t>Xếp loại A2</t>
  </si>
  <si>
    <t>Xếp loại A3</t>
  </si>
  <si>
    <t>Xếp loại A4</t>
  </si>
  <si>
    <t>Xếp loại A DN</t>
  </si>
  <si>
    <t>Xếp loại B1</t>
  </si>
  <si>
    <t>Xếp loại B2</t>
  </si>
  <si>
    <t>Xếp loại C1</t>
  </si>
  <si>
    <t>Xếp loại C2</t>
  </si>
  <si>
    <t>Xếp loại D</t>
  </si>
  <si>
    <t>I. Cán bộ quản lý</t>
  </si>
  <si>
    <t>Lưu ý: Các đơn vị gửi file điện tử về phòng TC-HC-TH (Cô Trần Thị Ánh Phượng) qua hệ thống điện tử  E-Office (không gửi văn bản giấy).</t>
  </si>
  <si>
    <t>Cán bộ quản lý</t>
  </si>
  <si>
    <t>Lý do đề nghị</t>
  </si>
  <si>
    <t>Công việc đột xuất của Trường</t>
  </si>
  <si>
    <t>Công việc đột xuất của đơn vị</t>
  </si>
  <si>
    <t>Đơn vị xếp loại thi đua theo quy định</t>
  </si>
  <si>
    <t>Không xếp loại (Loại E)</t>
  </si>
  <si>
    <t>Đơn vị đề nghị mức xếp loại thi đua A1, A2 và sắp xếp danh sách cá nhân theo thứ tự ưu tiên</t>
  </si>
  <si>
    <t>Phạm Thị Thu Nga</t>
  </si>
  <si>
    <t>Nguyễn Văn Hậu</t>
  </si>
  <si>
    <t>Dương Đức Kiên</t>
  </si>
  <si>
    <t>Hà Như Mai</t>
  </si>
  <si>
    <t>Nguyễn Thị Cẩm Thạch</t>
  </si>
  <si>
    <t>Nguyễn Thị Thủy</t>
  </si>
  <si>
    <t>Nguyễn Văn Đông</t>
  </si>
  <si>
    <t>Nguyễn Thanh Tú</t>
  </si>
  <si>
    <t>Trần Thị Ánh Tuyết</t>
  </si>
  <si>
    <t>Đặng Thị Kiến Trúc</t>
  </si>
  <si>
    <t>Lê Thái Hùng</t>
  </si>
  <si>
    <t>Giang Phi Hùng</t>
  </si>
  <si>
    <t>Ngô Thanh Điền</t>
  </si>
  <si>
    <t>Nguyễn Phú Tân</t>
  </si>
  <si>
    <t>Nguyễn Mạnh Phương</t>
  </si>
  <si>
    <t>Trương Thị Hồng</t>
  </si>
  <si>
    <t>Lê Thị Hồng Vân</t>
  </si>
  <si>
    <t>Nguyễn Thị Dinh</t>
  </si>
  <si>
    <t>Bùi Thành Dũng</t>
  </si>
  <si>
    <t>Nguyễn Anh Kiệt</t>
  </si>
  <si>
    <t>Đỗ Thị Ngát</t>
  </si>
  <si>
    <t>Nguyễn Ngọc Quỳnh</t>
  </si>
  <si>
    <t>Cao Thị Hồng Thắm</t>
  </si>
  <si>
    <t>Đỗ Thị Thơm</t>
  </si>
  <si>
    <t>Trần Thị Hồng Thu</t>
  </si>
  <si>
    <t>Hoàng Thị Trang</t>
  </si>
  <si>
    <t>Phan Thị Thùy Trang</t>
  </si>
  <si>
    <t>Phạm Thị Vinh</t>
  </si>
  <si>
    <t>KHOA GIÁO DỤC ĐẠI CƯƠNG</t>
  </si>
  <si>
    <r>
      <t xml:space="preserve">TRƯỜNG CAO ĐẲNG LÝ TỰ TRỌNG
 THÀNH PHỐ HỒ CHÍ MINH
</t>
    </r>
    <r>
      <rPr>
        <b/>
        <sz val="12"/>
        <rFont val="Times New Roman"/>
        <family val="1"/>
      </rPr>
      <t>KHOA GIÁO DỤC ĐẠI CƯƠNG</t>
    </r>
  </si>
  <si>
    <t>Lê Văn Bình</t>
  </si>
  <si>
    <t>Nguyễn Phương Hà</t>
  </si>
  <si>
    <t>Nguyễn Thị Huyền Nga</t>
  </si>
  <si>
    <t>Lê Minh Phong</t>
  </si>
  <si>
    <t>Trịnh Khắc Vũ</t>
  </si>
  <si>
    <t>Nhiệm vụ 5</t>
  </si>
  <si>
    <t>Nhiệm vụ 6</t>
  </si>
  <si>
    <t>Nhiệm vụ 7</t>
  </si>
  <si>
    <t>Nhiệm vụ 8</t>
  </si>
  <si>
    <t>C. Hồng</t>
  </si>
  <si>
    <t>Đinh Thị Huyên</t>
  </si>
  <si>
    <t>3</t>
  </si>
  <si>
    <t>1</t>
  </si>
  <si>
    <t>A3</t>
  </si>
  <si>
    <t>A4</t>
  </si>
  <si>
    <t>A2</t>
  </si>
  <si>
    <t>2</t>
  </si>
  <si>
    <t>0</t>
  </si>
  <si>
    <t>X</t>
  </si>
  <si>
    <t>Giữ kho súng GDQP,AN</t>
  </si>
  <si>
    <t xml:space="preserve">01
</t>
  </si>
  <si>
    <t xml:space="preserve">
Giang Phi Hùng
</t>
  </si>
  <si>
    <t>Tờ Trình Hiệu trưởng duyệt</t>
  </si>
  <si>
    <t>Tốt</t>
  </si>
  <si>
    <t>Lưu ý: 
- Không ghi nhận nhiệm vụ đột xuất đối với những công việc có tính thường xuyên thuộc chức năng của đơn vị mà cá nhân được phân công phụ trách hoặc những việc mà cá nhân đã nhận được chi trả chi phí, bồi dưỡng riêng.
- Các đơn vị gửi file điện tử về phòng TC-HC-TH (Cô Trần Thị Ánh Phượng) qua hệ thống điện tử E-Office (không gửi văn bản giấy)./.</t>
  </si>
  <si>
    <t>Bùi Đức Phước</t>
  </si>
  <si>
    <t>Công việc thường xuyên hàng tháng của  trường</t>
  </si>
  <si>
    <t>Theo kế hoạch</t>
  </si>
  <si>
    <t xml:space="preserve">Phi Hùng;  </t>
  </si>
  <si>
    <t>NV1</t>
  </si>
  <si>
    <t>NV2</t>
  </si>
  <si>
    <t>NV3</t>
  </si>
  <si>
    <t>NV4</t>
  </si>
  <si>
    <t>NV5</t>
  </si>
  <si>
    <t>NV6</t>
  </si>
  <si>
    <t>NV7</t>
  </si>
  <si>
    <t>NV8</t>
  </si>
  <si>
    <t>Tờ trình hội thao</t>
  </si>
  <si>
    <t>Tham gia công tác Đảng vụ của trường,</t>
  </si>
  <si>
    <t>Lưu ý: 
- Tỷ lệ xếp loại thi đua mức A1 không quá 10%, mức A2 không quá 30% trên tổng số nhân sự; A3 không quá 40% (trừ Trưởng, Phó đơn vị). Trưởng đơn vị đánh giá mức độ hoàn thành nhiệm vụ được giao đối với từng cá nhân và xếp loại thi đua không vượt quá tỷ lệ quy định; trường hợp có nhiều cá nhân hoàn thành xuất sắc nhiệm vụ, đơn vị đề nghị xếp loại A1, A2 với tổng tỷ lệ không vượt quá 40% và sắp xếp danh sách theo thứ tự ưu tiên từ cao xuống thấp. (Trừ một vài đơn vị tham gia công tác tuyển sinh của trường tỷ lệ cao hơn)
- Giảng viên/ Nhân viên (bao gồm Trưởng bộ môn, Tổ trưởng, Phụ trách Tổ, ...)
- Các đơn vị gửi file mềm qua hệ thống điện tử E-Office và văn bản giấy về phòng TC-HC-TH (Cô Trần Thị Ánh Phượng).</t>
  </si>
  <si>
    <t>1
1</t>
  </si>
  <si>
    <t>I. Cán bộ quản
 lý (Trưởng, Phó đơn vị)</t>
  </si>
  <si>
    <t>4</t>
  </si>
  <si>
    <t>01011002</t>
  </si>
  <si>
    <t>011023002</t>
  </si>
  <si>
    <t>01010007</t>
  </si>
  <si>
    <t>01004012</t>
  </si>
  <si>
    <t>01011005</t>
  </si>
  <si>
    <t>01011011</t>
  </si>
  <si>
    <t>01022005</t>
  </si>
  <si>
    <t>01010017</t>
  </si>
  <si>
    <t>01010023</t>
  </si>
  <si>
    <t>01010033</t>
  </si>
  <si>
    <t>01010030</t>
  </si>
  <si>
    <t>01010031</t>
  </si>
  <si>
    <t>01010032</t>
  </si>
  <si>
    <t>01010037</t>
  </si>
  <si>
    <t>01010021</t>
  </si>
  <si>
    <t>01011009</t>
  </si>
  <si>
    <t>01011001</t>
  </si>
  <si>
    <t>01010006</t>
  </si>
  <si>
    <t>01011016</t>
  </si>
  <si>
    <t>01022048</t>
  </si>
  <si>
    <t>01009026</t>
  </si>
  <si>
    <t>01011012</t>
  </si>
  <si>
    <t>01010022</t>
  </si>
  <si>
    <t>01010016</t>
  </si>
  <si>
    <t>01011007</t>
  </si>
  <si>
    <t>01011008</t>
  </si>
  <si>
    <t>01011015</t>
  </si>
  <si>
    <t>01010028</t>
  </si>
  <si>
    <t>01011018</t>
  </si>
  <si>
    <t>01011010</t>
  </si>
  <si>
    <t>01010024</t>
  </si>
  <si>
    <t>01010012</t>
  </si>
  <si>
    <t>01010029</t>
  </si>
  <si>
    <t>01011006</t>
  </si>
  <si>
    <t>01010026</t>
  </si>
  <si>
    <t>Dẫn sinh viên tham gia thi đấu giải bóng đá phường Tân Sơn Nhất</t>
  </si>
  <si>
    <t xml:space="preserve">Tham gia hội thao do Liên Đoàn Lao Động Thành Phố tổ chức </t>
  </si>
  <si>
    <t>Lê Thái Hùng, Nguyển Phú Tân, Ngô Thanh Điền,Giang Phi Hùng, Bùi Đức Phước, Nguyễn Mạnh Phương</t>
  </si>
  <si>
    <t>Tham gia thi đấu cờ vua cụm</t>
  </si>
  <si>
    <t>Thầy Hậu</t>
  </si>
  <si>
    <t xml:space="preserve">Dạy học lại  môn Vật Lý 2, 
Hóa 3;
Toán 6, </t>
  </si>
  <si>
    <t>Tờ trình lớp học lại, học riêng</t>
  </si>
  <si>
    <t>Dạy học lại Toán 2
Toán 4</t>
  </si>
  <si>
    <t>Cô Thủy
Cô Mai</t>
  </si>
  <si>
    <t>Thầy Tú; Cô Tuyết
Cô Phương Hà
Cô Thủy</t>
  </si>
  <si>
    <t>2
1
1</t>
  </si>
  <si>
    <t>BẢNG TỔNG HỢP CÔNG VIỆC ĐỘT XUẤT ĐÃ THỰC HIỆN THÁNG 06 /2026</t>
  </si>
  <si>
    <t xml:space="preserve">Đã thực hiện từ tháng
6 /2026  
</t>
  </si>
  <si>
    <t xml:space="preserve">Đã thực hiện xong từ tháng
6 /2026  
</t>
  </si>
  <si>
    <t>Theo kế hoạch trường</t>
  </si>
  <si>
    <t>Tham gia cuộc thi sáng tác Hội thi “Tân Sơn Nhất học tập và làm theo Bác” lần I năm 2026 sáng tác các tác phẩm văn học, nghệ thuật chủ đề “Học tập và làm theo tư tưởng, đạo đức, phong cách Hồ Chí Minh” nộp về Đảng ủy Phường</t>
  </si>
  <si>
    <t>Tổ chức và tham gia kế hoạch hội giảng khoa</t>
  </si>
  <si>
    <t>Viết bài gửi về ban tuyên giáo theo kế hoạch</t>
  </si>
  <si>
    <t>Cô Vân; Cô Thắm; Cô Thơm; Cô Hoàng Trang</t>
  </si>
  <si>
    <t>Cô. Nga
Cô Hồng</t>
  </si>
  <si>
    <t>Thầy Phi Hùng</t>
  </si>
  <si>
    <t>Báo cáo về Quốc phòng - An Ninh</t>
  </si>
  <si>
    <t>Báo cáo các môn văn hóa
Viết bài đăg Facebook của trường và khoa giáo dục đại cương</t>
  </si>
  <si>
    <t>Thành phố Hồ Chí Minh, ngày 18 tháng 6 năm 2026</t>
  </si>
  <si>
    <t xml:space="preserve">Cô Vân; Cô Thu Nga; Cô Hồng; Cô Hoàng Trang; Cô Mai; Cô Thu; Thầy Tú; Thầy Vũ; cô Thủy; </t>
  </si>
  <si>
    <t>THỐNG KÊ CHI TIẾT KHỐI LƯỢNG CÔNG VIỆC THỰC HIỆN THÁNG 06/2026</t>
  </si>
  <si>
    <t>NV 5</t>
  </si>
  <si>
    <t>NV 6</t>
  </si>
  <si>
    <t>NV 7</t>
  </si>
  <si>
    <t>TPHCM, ngày 18 tháng 06 năm 2026</t>
  </si>
  <si>
    <t>Cô Hồng; Cô Thu; Cô Vân; Cô Hoàng Trang; Cô Thắm; cô Thu Nga</t>
  </si>
  <si>
    <t>DANH SÁCH XẾP LOẠI THI ĐUA THÁNG 06/2026</t>
  </si>
  <si>
    <t>Mã số sinh viên: 26000212, lớp: 26C1-CNÔ1. SV truy cập link https://sv.lttc.edu.vn/sinh-vien-dang-nhap.html, đăng nhập TK SV với tên đăng nhập MSSV,  MK mặc định: 1111 để xem lịch học dự kiến 14/9/26.
- Vận động sinh viên chia sẻ thông tin tuyển sinh (theo minh chứng của trung tâm dữ liệu trường)</t>
  </si>
  <si>
    <t>Cô Dinh
Cô Huyên</t>
  </si>
  <si>
    <t>GV tích cực công tác tháng 6</t>
  </si>
  <si>
    <t xml:space="preserve">Tham gia công tác Đảng vụ của trường,
</t>
  </si>
  <si>
    <t xml:space="preserve">1
</t>
  </si>
  <si>
    <t xml:space="preserve">Cô Hồng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</si>
</sst>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4" formatCode="_(&quot;$&quot;* #,##0.00_);_(&quot;$&quot;* \(#,##0.00\);_(&quot;$&quot;* &quot;-&quot;??_);_(@_)"/>
    <numFmt numFmtId="43" formatCode="_(* #,##0.00_);_(* \(#,##0.00\);_(* &quot;-&quot;??_);_(@_)"/>
    <numFmt numFmtId="164" formatCode="0_);\(0\)"/>
  </numFmts>
  <fonts count="44" x14ac:knownFonts="1">
    <font>
      <sz val="11"/>
      <color theme="1"/>
      <name val="Calibri"/>
      <family val="2"/>
      <scheme val="minor"/>
    </font>
    <font>
      <sz val="10"/>
      <name val="Arial"/>
      <family val="2"/>
    </font>
    <font>
      <sz val="12"/>
      <name val="Times New Roman"/>
      <family val="1"/>
    </font>
    <font>
      <b/>
      <sz val="12"/>
      <name val="Times New Roman"/>
      <family val="1"/>
    </font>
    <font>
      <b/>
      <sz val="10"/>
      <name val="Times New Roman"/>
      <family val="1"/>
    </font>
    <font>
      <sz val="12"/>
      <color theme="1"/>
      <name val="Times New Roman"/>
      <family val="1"/>
    </font>
    <font>
      <sz val="11"/>
      <color indexed="8"/>
      <name val="Calibri"/>
      <family val="2"/>
      <charset val="163"/>
    </font>
    <font>
      <b/>
      <sz val="12"/>
      <color theme="1"/>
      <name val="Times New Roman"/>
      <family val="1"/>
    </font>
    <font>
      <sz val="13"/>
      <name val="Times New Roman"/>
      <family val="1"/>
    </font>
    <font>
      <sz val="13"/>
      <color theme="1"/>
      <name val="Times New Roman"/>
      <family val="1"/>
    </font>
    <font>
      <b/>
      <sz val="13"/>
      <color indexed="8"/>
      <name val="Times New Roman"/>
      <family val="1"/>
    </font>
    <font>
      <b/>
      <sz val="13"/>
      <color theme="1"/>
      <name val="Times New Roman"/>
      <family val="1"/>
    </font>
    <font>
      <b/>
      <sz val="14"/>
      <name val="Times New Roman"/>
      <family val="1"/>
    </font>
    <font>
      <sz val="14"/>
      <name val="Times New Roman"/>
      <family val="1"/>
    </font>
    <font>
      <sz val="14"/>
      <color theme="1"/>
      <name val="Calibri"/>
      <family val="2"/>
      <scheme val="minor"/>
    </font>
    <font>
      <i/>
      <sz val="14"/>
      <name val="Times New Roman"/>
      <family val="1"/>
    </font>
    <font>
      <b/>
      <sz val="13"/>
      <name val="Times New Roman"/>
      <family val="1"/>
    </font>
    <font>
      <sz val="11"/>
      <color theme="1"/>
      <name val="Calibri"/>
      <family val="2"/>
      <scheme val="minor"/>
    </font>
    <font>
      <sz val="11"/>
      <color indexed="8"/>
      <name val="Calibri"/>
      <family val="2"/>
    </font>
    <font>
      <sz val="10"/>
      <color rgb="FF000000"/>
      <name val="Arial"/>
      <family val="2"/>
    </font>
    <font>
      <sz val="9"/>
      <color indexed="81"/>
      <name val="Tahoma"/>
      <family val="2"/>
    </font>
    <font>
      <b/>
      <sz val="9"/>
      <color indexed="81"/>
      <name val="Tahoma"/>
      <family val="2"/>
    </font>
    <font>
      <i/>
      <sz val="12"/>
      <name val="Times New Roman"/>
      <family val="1"/>
    </font>
    <font>
      <b/>
      <sz val="11"/>
      <color theme="1"/>
      <name val="Calibri"/>
      <family val="2"/>
      <scheme val="minor"/>
    </font>
    <font>
      <sz val="8"/>
      <name val="Calibri"/>
      <family val="2"/>
      <scheme val="minor"/>
    </font>
    <font>
      <b/>
      <sz val="20"/>
      <color theme="1"/>
      <name val="Times New Roman"/>
      <family val="1"/>
    </font>
    <font>
      <sz val="20"/>
      <color theme="1"/>
      <name val="Times New Roman"/>
      <family val="1"/>
    </font>
    <font>
      <b/>
      <sz val="20"/>
      <name val="Times New Roman"/>
      <family val="1"/>
    </font>
    <font>
      <b/>
      <sz val="20"/>
      <color rgb="FFFF0000"/>
      <name val="Times New Roman"/>
      <family val="1"/>
    </font>
    <font>
      <b/>
      <sz val="8"/>
      <color theme="1"/>
      <name val="Times New Roman"/>
      <family val="1"/>
    </font>
    <font>
      <sz val="8"/>
      <name val="Times New Roman"/>
      <family val="1"/>
    </font>
    <font>
      <b/>
      <sz val="8"/>
      <name val="Times New Roman"/>
      <family val="1"/>
    </font>
    <font>
      <sz val="13"/>
      <color rgb="FFFF0000"/>
      <name val="Times New Roman"/>
      <family val="1"/>
    </font>
    <font>
      <sz val="12"/>
      <color rgb="FFFF0000"/>
      <name val="Times New Roman"/>
      <family val="1"/>
    </font>
    <font>
      <b/>
      <sz val="12"/>
      <color indexed="8"/>
      <name val="Times New Roman"/>
      <family val="1"/>
    </font>
    <font>
      <b/>
      <sz val="14"/>
      <color rgb="FFFF0000"/>
      <name val="Times New Roman"/>
      <family val="1"/>
    </font>
    <font>
      <b/>
      <sz val="12"/>
      <color rgb="FFFF0000"/>
      <name val="Times New Roman"/>
      <family val="1"/>
    </font>
    <font>
      <sz val="11"/>
      <name val="Times New Roman"/>
      <family val="1"/>
    </font>
    <font>
      <sz val="10"/>
      <name val="Times New Roman"/>
      <family val="1"/>
    </font>
    <font>
      <sz val="16"/>
      <color theme="1"/>
      <name val="Times New Roman"/>
      <family val="1"/>
    </font>
    <font>
      <b/>
      <sz val="14"/>
      <color theme="1"/>
      <name val="Times New Roman"/>
      <family val="1"/>
    </font>
    <font>
      <sz val="14"/>
      <color theme="1"/>
      <name val="Times New Roman"/>
      <family val="1"/>
    </font>
    <font>
      <b/>
      <i/>
      <sz val="12"/>
      <color indexed="8"/>
      <name val="Times New Roman"/>
      <family val="1"/>
    </font>
    <font>
      <b/>
      <i/>
      <sz val="14"/>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6"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73">
    <xf numFmtId="0" fontId="0" fillId="0" borderId="0"/>
    <xf numFmtId="0" fontId="1" fillId="0" borderId="0"/>
    <xf numFmtId="0" fontId="6" fillId="0" borderId="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7" fillId="0" borderId="0"/>
    <xf numFmtId="0" fontId="19" fillId="0" borderId="0"/>
    <xf numFmtId="0" fontId="18" fillId="0" borderId="0"/>
    <xf numFmtId="0" fontId="6" fillId="0" borderId="0"/>
    <xf numFmtId="0" fontId="18" fillId="0" borderId="0"/>
    <xf numFmtId="0" fontId="1" fillId="0" borderId="0"/>
    <xf numFmtId="0" fontId="17" fillId="0" borderId="0"/>
    <xf numFmtId="0" fontId="19" fillId="0" borderId="0"/>
    <xf numFmtId="9" fontId="18" fillId="0" borderId="0" applyFont="0" applyFill="0" applyBorder="0" applyAlignment="0" applyProtection="0"/>
    <xf numFmtId="9" fontId="18" fillId="0" borderId="0" applyFont="0" applyFill="0" applyBorder="0" applyAlignment="0" applyProtection="0"/>
  </cellStyleXfs>
  <cellXfs count="200">
    <xf numFmtId="0" fontId="0" fillId="0" borderId="0" xfId="0"/>
    <xf numFmtId="0" fontId="4" fillId="0" borderId="0" xfId="1" applyFont="1" applyAlignment="1">
      <alignment horizontal="center" vertical="center"/>
    </xf>
    <xf numFmtId="0" fontId="5" fillId="0" borderId="0" xfId="0" applyFont="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left" vertical="center"/>
    </xf>
    <xf numFmtId="0" fontId="3" fillId="2" borderId="0" xfId="0" applyFont="1" applyFill="1" applyAlignment="1">
      <alignment horizontal="center" wrapText="1"/>
    </xf>
    <xf numFmtId="0" fontId="5" fillId="0" borderId="0" xfId="0" applyFont="1"/>
    <xf numFmtId="0" fontId="11" fillId="0" borderId="1" xfId="0" applyFont="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center" vertical="center" wrapText="1"/>
    </xf>
    <xf numFmtId="0" fontId="2" fillId="0" borderId="0" xfId="1" applyFont="1" applyAlignment="1">
      <alignment vertical="center" wrapText="1"/>
    </xf>
    <xf numFmtId="0" fontId="4" fillId="0" borderId="0" xfId="1" applyFont="1" applyAlignment="1">
      <alignment vertical="center"/>
    </xf>
    <xf numFmtId="0" fontId="0" fillId="0" borderId="0" xfId="0" applyAlignment="1">
      <alignment vertical="center"/>
    </xf>
    <xf numFmtId="0" fontId="12" fillId="0" borderId="0" xfId="1" applyFont="1" applyAlignment="1">
      <alignment vertical="center"/>
    </xf>
    <xf numFmtId="0" fontId="13" fillId="0" borderId="0" xfId="1" applyFont="1" applyAlignment="1">
      <alignment horizontal="center" vertical="center"/>
    </xf>
    <xf numFmtId="0" fontId="14" fillId="0" borderId="0" xfId="0" applyFont="1" applyAlignment="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1" xfId="1" applyFont="1" applyBorder="1" applyAlignment="1">
      <alignment horizontal="center" vertical="center"/>
    </xf>
    <xf numFmtId="0" fontId="3" fillId="0" borderId="1" xfId="1" applyFont="1" applyBorder="1" applyAlignment="1">
      <alignment horizontal="center" vertical="center" wrapText="1"/>
    </xf>
    <xf numFmtId="0" fontId="10" fillId="0" borderId="3"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wrapText="1"/>
      <protection locked="0"/>
    </xf>
    <xf numFmtId="0" fontId="8" fillId="0" borderId="1" xfId="1" applyFont="1" applyBorder="1" applyAlignment="1">
      <alignment horizontal="justify" vertical="center"/>
    </xf>
    <xf numFmtId="164" fontId="8" fillId="0" borderId="1" xfId="1" applyNumberFormat="1" applyFont="1" applyBorder="1" applyAlignment="1">
      <alignment horizontal="center" vertical="center"/>
    </xf>
    <xf numFmtId="164" fontId="16" fillId="0" borderId="1" xfId="1" quotePrefix="1" applyNumberFormat="1" applyFont="1" applyBorder="1" applyAlignment="1">
      <alignment horizontal="center" vertical="center"/>
    </xf>
    <xf numFmtId="0" fontId="3" fillId="2" borderId="0" xfId="0" applyFont="1" applyFill="1" applyAlignment="1">
      <alignment horizontal="center" vertical="center" wrapText="1"/>
    </xf>
    <xf numFmtId="0" fontId="7"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7" fillId="5" borderId="1" xfId="0" applyFont="1" applyFill="1" applyBorder="1" applyAlignment="1">
      <alignment horizontal="center" vertical="center"/>
    </xf>
    <xf numFmtId="0" fontId="5" fillId="5" borderId="1" xfId="0" applyFont="1" applyFill="1" applyBorder="1" applyAlignment="1">
      <alignment horizontal="center" vertical="center"/>
    </xf>
    <xf numFmtId="9" fontId="5" fillId="5" borderId="1" xfId="0" applyNumberFormat="1" applyFont="1" applyFill="1" applyBorder="1" applyAlignment="1">
      <alignment horizontal="center" vertical="center"/>
    </xf>
    <xf numFmtId="9" fontId="5" fillId="3" borderId="1" xfId="0" applyNumberFormat="1" applyFont="1" applyFill="1" applyBorder="1" applyAlignment="1">
      <alignment horizontal="center" vertical="center"/>
    </xf>
    <xf numFmtId="0" fontId="5" fillId="0" borderId="0" xfId="0" applyFont="1" applyAlignment="1">
      <alignment horizontal="left" vertical="center"/>
    </xf>
    <xf numFmtId="164" fontId="22" fillId="0" borderId="1" xfId="0" applyNumberFormat="1" applyFont="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7" fillId="0" borderId="1" xfId="0" applyFont="1" applyBorder="1" applyAlignment="1">
      <alignment horizontal="center" vertical="center"/>
    </xf>
    <xf numFmtId="0" fontId="13" fillId="0" borderId="0" xfId="1" applyFont="1" applyAlignment="1">
      <alignment horizontal="justify" vertical="center" wrapText="1"/>
    </xf>
    <xf numFmtId="164" fontId="8" fillId="0" borderId="1" xfId="1" applyNumberFormat="1" applyFont="1" applyBorder="1" applyAlignment="1">
      <alignment horizontal="center" vertical="center" wrapText="1"/>
    </xf>
    <xf numFmtId="0" fontId="16" fillId="0" borderId="1" xfId="1" applyFont="1" applyBorder="1" applyAlignment="1">
      <alignment horizontal="justify" vertical="center"/>
    </xf>
    <xf numFmtId="0" fontId="2" fillId="0" borderId="1"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left"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left" vertical="center"/>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1" applyFont="1" applyBorder="1" applyAlignment="1">
      <alignment horizontal="justify"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2" fillId="0" borderId="1" xfId="0" applyFont="1" applyBorder="1" applyAlignment="1">
      <alignment vertical="center"/>
    </xf>
    <xf numFmtId="0" fontId="5" fillId="0" borderId="1" xfId="0" applyFont="1" applyBorder="1" applyAlignment="1">
      <alignment horizontal="center"/>
    </xf>
    <xf numFmtId="0" fontId="2" fillId="0" borderId="6" xfId="0" applyFont="1" applyBorder="1" applyAlignment="1">
      <alignment vertical="center"/>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3" fillId="0" borderId="0" xfId="1" applyFont="1" applyAlignment="1">
      <alignment vertical="top" wrapText="1"/>
    </xf>
    <xf numFmtId="0" fontId="23" fillId="0" borderId="0" xfId="0" applyFont="1"/>
    <xf numFmtId="0" fontId="23" fillId="0" borderId="0" xfId="0" applyFont="1" applyAlignment="1">
      <alignment horizontal="center" vertical="center"/>
    </xf>
    <xf numFmtId="0" fontId="23" fillId="0" borderId="0" xfId="0" applyFont="1" applyAlignment="1">
      <alignment vertical="center"/>
    </xf>
    <xf numFmtId="0" fontId="2" fillId="0" borderId="3" xfId="0" quotePrefix="1" applyFont="1" applyBorder="1" applyAlignment="1">
      <alignment horizontal="center" vertical="center" wrapText="1"/>
    </xf>
    <xf numFmtId="0" fontId="2" fillId="0" borderId="2" xfId="0" applyFont="1" applyBorder="1" applyAlignment="1">
      <alignment horizontal="left" vertical="center" wrapText="1"/>
    </xf>
    <xf numFmtId="0" fontId="25" fillId="0" borderId="0" xfId="0" applyFont="1" applyAlignment="1">
      <alignment horizontal="center" vertical="center"/>
    </xf>
    <xf numFmtId="0" fontId="25" fillId="0" borderId="0" xfId="0" applyFont="1"/>
    <xf numFmtId="0" fontId="25" fillId="0" borderId="0" xfId="0" applyFont="1" applyAlignment="1">
      <alignment vertical="center"/>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9" fontId="27"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wrapText="1"/>
    </xf>
    <xf numFmtId="0" fontId="29" fillId="0" borderId="1" xfId="0" applyFont="1" applyBorder="1" applyAlignment="1">
      <alignment horizontal="center" wrapText="1"/>
    </xf>
    <xf numFmtId="0" fontId="30" fillId="0" borderId="1" xfId="0" applyFont="1" applyBorder="1" applyAlignment="1">
      <alignment horizontal="center" vertical="center" wrapText="1"/>
    </xf>
    <xf numFmtId="0" fontId="31" fillId="0" borderId="1" xfId="0" applyFont="1" applyBorder="1" applyAlignment="1">
      <alignment vertical="center" wrapText="1"/>
    </xf>
    <xf numFmtId="0" fontId="9" fillId="0" borderId="1" xfId="1" applyFont="1" applyBorder="1" applyAlignment="1">
      <alignment horizontal="justify" vertical="center"/>
    </xf>
    <xf numFmtId="0" fontId="9" fillId="0" borderId="1" xfId="1" applyFont="1" applyBorder="1" applyAlignment="1">
      <alignment horizontal="justify" vertical="center" wrapText="1"/>
    </xf>
    <xf numFmtId="164" fontId="9" fillId="0" borderId="1" xfId="1" applyNumberFormat="1" applyFont="1" applyBorder="1" applyAlignment="1">
      <alignment horizontal="center" vertical="center" wrapText="1"/>
    </xf>
    <xf numFmtId="0" fontId="32" fillId="0" borderId="1" xfId="1" applyFont="1" applyBorder="1" applyAlignment="1">
      <alignment horizontal="center" vertical="center" wrapText="1"/>
    </xf>
    <xf numFmtId="49" fontId="33" fillId="0" borderId="3" xfId="0" applyNumberFormat="1" applyFont="1" applyBorder="1" applyAlignment="1">
      <alignment horizontal="center" vertical="center" wrapText="1"/>
    </xf>
    <xf numFmtId="0" fontId="8" fillId="0" borderId="1" xfId="1" applyFont="1" applyBorder="1" applyAlignment="1">
      <alignment horizontal="left" vertical="center" wrapText="1"/>
    </xf>
    <xf numFmtId="0" fontId="9" fillId="0" borderId="1" xfId="1" applyFont="1" applyBorder="1" applyAlignment="1">
      <alignment horizontal="left" vertical="center" wrapText="1"/>
    </xf>
    <xf numFmtId="49" fontId="2" fillId="2" borderId="3" xfId="0" applyNumberFormat="1" applyFont="1" applyFill="1" applyBorder="1" applyAlignment="1">
      <alignment horizontal="center" vertical="center" wrapText="1"/>
    </xf>
    <xf numFmtId="0" fontId="34" fillId="0" borderId="3" xfId="0"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7" fillId="0" borderId="1" xfId="0" applyFont="1" applyBorder="1" applyAlignment="1">
      <alignment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8" fillId="0" borderId="2" xfId="0" applyFont="1" applyBorder="1" applyAlignment="1">
      <alignment vertical="center" wrapText="1"/>
    </xf>
    <xf numFmtId="0" fontId="39" fillId="0" borderId="1" xfId="0" applyFont="1" applyBorder="1" applyAlignment="1">
      <alignment vertical="center" wrapText="1"/>
    </xf>
    <xf numFmtId="0" fontId="39" fillId="0" borderId="1" xfId="0" applyFont="1" applyBorder="1" applyAlignment="1">
      <alignment vertical="center"/>
    </xf>
    <xf numFmtId="0" fontId="39" fillId="0" borderId="2" xfId="0" applyFont="1" applyBorder="1" applyAlignment="1">
      <alignment vertical="center" wrapText="1"/>
    </xf>
    <xf numFmtId="0" fontId="2" fillId="0" borderId="1" xfId="1" applyFont="1" applyBorder="1" applyAlignment="1">
      <alignment horizontal="center" vertical="center" wrapText="1"/>
    </xf>
    <xf numFmtId="0" fontId="41" fillId="0" borderId="1" xfId="0" applyFont="1" applyBorder="1" applyAlignment="1">
      <alignment vertical="center" wrapText="1"/>
    </xf>
    <xf numFmtId="0" fontId="29" fillId="0" borderId="1" xfId="0" applyFont="1" applyBorder="1" applyAlignment="1">
      <alignment horizontal="center" vertical="center" wrapText="1"/>
    </xf>
    <xf numFmtId="0" fontId="26" fillId="3" borderId="1" xfId="0" quotePrefix="1"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5" fillId="0" borderId="0" xfId="0" applyFont="1" applyAlignment="1"/>
    <xf numFmtId="0" fontId="2" fillId="2" borderId="1" xfId="0" applyFont="1" applyFill="1" applyBorder="1" applyAlignment="1">
      <alignment horizontal="center" vertical="center" wrapText="1"/>
    </xf>
    <xf numFmtId="0" fontId="25" fillId="0" borderId="0" xfId="0" applyFont="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34" fillId="0" borderId="9" xfId="0" applyFont="1" applyBorder="1" applyAlignment="1" applyProtection="1">
      <alignment vertical="center" wrapText="1"/>
      <protection locked="0"/>
    </xf>
    <xf numFmtId="0" fontId="34" fillId="4" borderId="1" xfId="0" applyFont="1" applyFill="1" applyBorder="1" applyAlignment="1" applyProtection="1">
      <alignment horizontal="center" vertical="center" wrapText="1"/>
      <protection locked="0"/>
    </xf>
    <xf numFmtId="0" fontId="34" fillId="4" borderId="3"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164" fontId="42" fillId="0" borderId="1" xfId="0" applyNumberFormat="1" applyFont="1" applyBorder="1" applyAlignment="1" applyProtection="1">
      <alignment horizontal="center" vertical="center" wrapText="1"/>
      <protection locked="0"/>
    </xf>
    <xf numFmtId="0" fontId="34" fillId="3" borderId="3" xfId="0" applyFont="1" applyFill="1" applyBorder="1" applyAlignment="1" applyProtection="1">
      <alignment horizontal="center" vertical="center" wrapText="1"/>
      <protection locked="0"/>
    </xf>
    <xf numFmtId="0" fontId="40" fillId="0" borderId="3" xfId="0" quotePrefix="1" applyFont="1" applyBorder="1" applyAlignment="1">
      <alignment horizontal="center" vertical="center" wrapText="1"/>
    </xf>
    <xf numFmtId="0" fontId="41" fillId="0" borderId="1" xfId="0" applyFont="1" applyBorder="1" applyAlignment="1">
      <alignment horizontal="left" vertical="center" wrapText="1"/>
    </xf>
    <xf numFmtId="0" fontId="41" fillId="0" borderId="1" xfId="0" applyFont="1" applyBorder="1" applyAlignment="1">
      <alignment horizontal="left" vertical="center"/>
    </xf>
    <xf numFmtId="0" fontId="40" fillId="0" borderId="3" xfId="0" applyFont="1" applyBorder="1" applyAlignment="1">
      <alignment horizontal="center" vertical="center"/>
    </xf>
    <xf numFmtId="14" fontId="7" fillId="0" borderId="2" xfId="0" applyNumberFormat="1" applyFont="1" applyBorder="1" applyAlignment="1">
      <alignment horizontal="center" vertical="center" wrapText="1"/>
    </xf>
    <xf numFmtId="0" fontId="34" fillId="0" borderId="5" xfId="0" applyFont="1" applyBorder="1" applyAlignment="1" applyProtection="1">
      <alignment vertical="center" wrapText="1"/>
      <protection locked="0"/>
    </xf>
    <xf numFmtId="14" fontId="7" fillId="0" borderId="1" xfId="0" quotePrefix="1"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2" xfId="0" applyFont="1" applyBorder="1" applyAlignment="1">
      <alignment horizontal="center" vertical="center"/>
    </xf>
    <xf numFmtId="49"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xf>
    <xf numFmtId="0" fontId="7" fillId="4" borderId="1" xfId="0" quotePrefix="1"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30" fillId="0" borderId="1" xfId="0" applyFont="1" applyBorder="1" applyAlignment="1">
      <alignment vertical="center" wrapText="1"/>
    </xf>
    <xf numFmtId="0" fontId="40" fillId="0" borderId="0" xfId="0" applyFont="1" applyAlignment="1">
      <alignment horizontal="center" vertical="center"/>
    </xf>
    <xf numFmtId="0" fontId="40" fillId="0" borderId="0" xfId="0" applyFont="1"/>
    <xf numFmtId="0" fontId="40" fillId="0" borderId="0" xfId="0" applyFont="1" applyAlignment="1">
      <alignment vertical="center"/>
    </xf>
    <xf numFmtId="0" fontId="40" fillId="0" borderId="0" xfId="0" applyFont="1" applyAlignment="1"/>
    <xf numFmtId="0" fontId="2" fillId="0" borderId="11" xfId="0" quotePrefix="1" applyFont="1" applyBorder="1" applyAlignment="1">
      <alignment horizontal="center" vertical="center" wrapText="1"/>
    </xf>
    <xf numFmtId="0" fontId="40" fillId="0" borderId="0" xfId="0" applyFont="1" applyAlignment="1">
      <alignment horizontal="center" vertical="center"/>
    </xf>
    <xf numFmtId="0" fontId="34" fillId="3" borderId="3" xfId="0" applyFont="1"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12" fillId="0" borderId="0" xfId="1" applyFont="1" applyAlignment="1">
      <alignment horizontal="center" vertical="center"/>
    </xf>
    <xf numFmtId="0" fontId="2" fillId="0" borderId="0" xfId="1" applyFont="1" applyAlignment="1">
      <alignment horizontal="center" vertical="center" wrapText="1"/>
    </xf>
    <xf numFmtId="0" fontId="3" fillId="0" borderId="0" xfId="1" applyFont="1" applyAlignment="1">
      <alignment horizontal="center" vertical="top" wrapText="1"/>
    </xf>
    <xf numFmtId="0" fontId="12" fillId="0" borderId="0" xfId="1" applyFont="1" applyAlignment="1">
      <alignment horizontal="center" vertical="center" wrapText="1"/>
    </xf>
    <xf numFmtId="0" fontId="15" fillId="0" borderId="0" xfId="1" applyFont="1" applyAlignment="1">
      <alignment horizontal="center" vertical="center"/>
    </xf>
    <xf numFmtId="0" fontId="35" fillId="0" borderId="0" xfId="1" applyFont="1" applyAlignment="1">
      <alignment horizontal="justify" vertical="center" wrapText="1"/>
    </xf>
    <xf numFmtId="0" fontId="2" fillId="0" borderId="16" xfId="0" quotePrefix="1" applyFont="1" applyBorder="1" applyAlignment="1">
      <alignment horizontal="center" vertical="center" wrapText="1"/>
    </xf>
    <xf numFmtId="0" fontId="2" fillId="0" borderId="17" xfId="0" quotePrefix="1" applyFont="1" applyBorder="1" applyAlignment="1">
      <alignment horizontal="center" vertical="center" wrapText="1"/>
    </xf>
    <xf numFmtId="0" fontId="2" fillId="0" borderId="3" xfId="0" quotePrefix="1" applyFont="1" applyBorder="1" applyAlignment="1">
      <alignment horizontal="center" vertical="center" wrapText="1"/>
    </xf>
    <xf numFmtId="0" fontId="2" fillId="0" borderId="5"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40" fillId="0" borderId="3" xfId="0" applyFont="1" applyBorder="1" applyAlignment="1">
      <alignment horizontal="left" vertical="center"/>
    </xf>
    <xf numFmtId="0" fontId="40" fillId="0" borderId="5" xfId="0" applyFont="1" applyBorder="1" applyAlignment="1">
      <alignment horizontal="left" vertical="center"/>
    </xf>
    <xf numFmtId="0" fontId="25" fillId="0" borderId="3" xfId="0" applyFont="1" applyBorder="1" applyAlignment="1">
      <alignment horizontal="center" vertical="center"/>
    </xf>
    <xf numFmtId="0" fontId="25" fillId="0" borderId="5" xfId="0" applyFont="1" applyBorder="1" applyAlignment="1">
      <alignment horizontal="center" vertical="center"/>
    </xf>
    <xf numFmtId="0" fontId="43" fillId="0" borderId="0" xfId="0" applyFont="1" applyAlignment="1">
      <alignment horizontal="left"/>
    </xf>
    <xf numFmtId="0" fontId="40" fillId="0" borderId="0" xfId="0" applyFont="1" applyAlignment="1">
      <alignment horizontal="center" vertical="center"/>
    </xf>
    <xf numFmtId="0" fontId="40" fillId="0" borderId="0" xfId="0" quotePrefix="1" applyFont="1" applyAlignment="1">
      <alignment horizontal="left" vertical="center" wrapText="1"/>
    </xf>
    <xf numFmtId="0" fontId="34" fillId="0" borderId="2" xfId="0" applyFont="1" applyBorder="1" applyAlignment="1" applyProtection="1">
      <alignment horizontal="center" vertical="center" wrapText="1"/>
      <protection locked="0"/>
    </xf>
    <xf numFmtId="0" fontId="34" fillId="0" borderId="6" xfId="0" applyFont="1" applyBorder="1" applyAlignment="1" applyProtection="1">
      <alignment horizontal="center" vertical="center" wrapText="1"/>
      <protection locked="0"/>
    </xf>
    <xf numFmtId="0" fontId="25" fillId="0" borderId="0" xfId="0" quotePrefix="1" applyFont="1" applyAlignment="1">
      <alignment horizontal="center" vertical="center" wrapText="1"/>
    </xf>
    <xf numFmtId="0" fontId="34" fillId="0" borderId="8" xfId="0" applyFont="1" applyBorder="1" applyAlignment="1" applyProtection="1">
      <alignment horizontal="left" vertical="center" wrapText="1"/>
      <protection locked="0"/>
    </xf>
    <xf numFmtId="0" fontId="34" fillId="0" borderId="12" xfId="0" applyFont="1" applyBorder="1" applyAlignment="1" applyProtection="1">
      <alignment horizontal="left" vertical="center" wrapText="1"/>
      <protection locked="0"/>
    </xf>
    <xf numFmtId="0" fontId="34" fillId="0" borderId="7" xfId="0" applyFont="1" applyBorder="1" applyAlignment="1" applyProtection="1">
      <alignment horizontal="left" vertical="center" wrapText="1"/>
      <protection locked="0"/>
    </xf>
    <xf numFmtId="0" fontId="34" fillId="4" borderId="3" xfId="0" applyFont="1" applyFill="1" applyBorder="1" applyAlignment="1" applyProtection="1">
      <alignment horizontal="center" vertical="center" wrapText="1"/>
      <protection locked="0"/>
    </xf>
    <xf numFmtId="0" fontId="34" fillId="4" borderId="4"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wrapText="1"/>
      <protection locked="0"/>
    </xf>
    <xf numFmtId="0" fontId="34" fillId="3" borderId="3" xfId="0" applyFont="1" applyFill="1" applyBorder="1" applyAlignment="1" applyProtection="1">
      <alignment horizontal="center" vertical="center" wrapText="1"/>
      <protection locked="0"/>
    </xf>
    <xf numFmtId="0" fontId="34" fillId="3" borderId="4" xfId="0" applyFont="1" applyFill="1" applyBorder="1" applyAlignment="1" applyProtection="1">
      <alignment horizontal="center" vertical="center" wrapText="1"/>
      <protection locked="0"/>
    </xf>
    <xf numFmtId="0" fontId="34" fillId="3"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34" fillId="0" borderId="13"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164" fontId="42" fillId="0" borderId="3" xfId="0" applyNumberFormat="1" applyFont="1" applyBorder="1" applyAlignment="1" applyProtection="1">
      <alignment horizontal="center" vertical="center" wrapText="1"/>
      <protection locked="0"/>
    </xf>
    <xf numFmtId="164" fontId="42" fillId="0" borderId="5" xfId="0" applyNumberFormat="1" applyFont="1" applyBorder="1" applyAlignment="1" applyProtection="1">
      <alignment horizontal="center" vertical="center" wrapText="1"/>
      <protection locked="0"/>
    </xf>
    <xf numFmtId="0" fontId="25" fillId="0" borderId="3" xfId="0" applyFont="1" applyBorder="1" applyAlignment="1">
      <alignment horizontal="center" vertical="top"/>
    </xf>
    <xf numFmtId="0" fontId="25" fillId="0" borderId="5" xfId="0" applyFont="1" applyBorder="1" applyAlignment="1">
      <alignment horizontal="center" vertical="top"/>
    </xf>
    <xf numFmtId="0" fontId="3" fillId="0" borderId="0" xfId="1" applyFont="1" applyAlignment="1">
      <alignment horizontal="center" vertical="center" wrapText="1"/>
    </xf>
    <xf numFmtId="0" fontId="3" fillId="0" borderId="0" xfId="1" applyFont="1" applyAlignment="1">
      <alignment horizontal="center" vertical="center"/>
    </xf>
    <xf numFmtId="0" fontId="5"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7" fillId="0" borderId="0" xfId="0" applyFont="1" applyAlignment="1">
      <alignment horizontal="center" vertical="center" wrapText="1"/>
    </xf>
    <xf numFmtId="0" fontId="7" fillId="5" borderId="3"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36" fillId="2" borderId="0" xfId="0" quotePrefix="1" applyFont="1" applyFill="1" applyAlignment="1">
      <alignment horizontal="justify" vertical="center" wrapText="1"/>
    </xf>
    <xf numFmtId="0" fontId="33" fillId="2" borderId="0" xfId="0" quotePrefix="1" applyFont="1" applyFill="1" applyAlignment="1">
      <alignment horizontal="justify" vertical="center" wrapText="1"/>
    </xf>
  </cellXfs>
  <cellStyles count="73">
    <cellStyle name="Comma [0] 2" xfId="5" xr:uid="{00000000-0005-0000-0000-000000000000}"/>
    <cellStyle name="Comma 10" xfId="6" xr:uid="{00000000-0005-0000-0000-000001000000}"/>
    <cellStyle name="Comma 11" xfId="7" xr:uid="{00000000-0005-0000-0000-000002000000}"/>
    <cellStyle name="Comma 12" xfId="8" xr:uid="{00000000-0005-0000-0000-000003000000}"/>
    <cellStyle name="Comma 13" xfId="9" xr:uid="{00000000-0005-0000-0000-000004000000}"/>
    <cellStyle name="Comma 14" xfId="10" xr:uid="{00000000-0005-0000-0000-000005000000}"/>
    <cellStyle name="Comma 15" xfId="11" xr:uid="{00000000-0005-0000-0000-000006000000}"/>
    <cellStyle name="Comma 16" xfId="12" xr:uid="{00000000-0005-0000-0000-000007000000}"/>
    <cellStyle name="Comma 17" xfId="13" xr:uid="{00000000-0005-0000-0000-000008000000}"/>
    <cellStyle name="Comma 18" xfId="14" xr:uid="{00000000-0005-0000-0000-000009000000}"/>
    <cellStyle name="Comma 19" xfId="15" xr:uid="{00000000-0005-0000-0000-00000A000000}"/>
    <cellStyle name="Comma 2" xfId="16" xr:uid="{00000000-0005-0000-0000-00000B000000}"/>
    <cellStyle name="Comma 2 2" xfId="17" xr:uid="{00000000-0005-0000-0000-00000C000000}"/>
    <cellStyle name="Comma 2 3" xfId="18" xr:uid="{00000000-0005-0000-0000-00000D000000}"/>
    <cellStyle name="Comma 2 4" xfId="19" xr:uid="{00000000-0005-0000-0000-00000E000000}"/>
    <cellStyle name="Comma 20" xfId="20" xr:uid="{00000000-0005-0000-0000-00000F000000}"/>
    <cellStyle name="Comma 21" xfId="21" xr:uid="{00000000-0005-0000-0000-000010000000}"/>
    <cellStyle name="Comma 22" xfId="22" xr:uid="{00000000-0005-0000-0000-000011000000}"/>
    <cellStyle name="Comma 23" xfId="23" xr:uid="{00000000-0005-0000-0000-000012000000}"/>
    <cellStyle name="Comma 24" xfId="24" xr:uid="{00000000-0005-0000-0000-000013000000}"/>
    <cellStyle name="Comma 25" xfId="25" xr:uid="{00000000-0005-0000-0000-000014000000}"/>
    <cellStyle name="Comma 26" xfId="26" xr:uid="{00000000-0005-0000-0000-000015000000}"/>
    <cellStyle name="Comma 27" xfId="27" xr:uid="{00000000-0005-0000-0000-000016000000}"/>
    <cellStyle name="Comma 28" xfId="28" xr:uid="{00000000-0005-0000-0000-000017000000}"/>
    <cellStyle name="Comma 29" xfId="29" xr:uid="{00000000-0005-0000-0000-000018000000}"/>
    <cellStyle name="Comma 3" xfId="30" xr:uid="{00000000-0005-0000-0000-000019000000}"/>
    <cellStyle name="Comma 30" xfId="31" xr:uid="{00000000-0005-0000-0000-00001A000000}"/>
    <cellStyle name="Comma 31" xfId="32" xr:uid="{00000000-0005-0000-0000-00001B000000}"/>
    <cellStyle name="Comma 32" xfId="33" xr:uid="{00000000-0005-0000-0000-00001C000000}"/>
    <cellStyle name="Comma 33" xfId="34" xr:uid="{00000000-0005-0000-0000-00001D000000}"/>
    <cellStyle name="Comma 34" xfId="35" xr:uid="{00000000-0005-0000-0000-00001E000000}"/>
    <cellStyle name="Comma 35" xfId="36" xr:uid="{00000000-0005-0000-0000-00001F000000}"/>
    <cellStyle name="Comma 36" xfId="37" xr:uid="{00000000-0005-0000-0000-000020000000}"/>
    <cellStyle name="Comma 37" xfId="38" xr:uid="{00000000-0005-0000-0000-000021000000}"/>
    <cellStyle name="Comma 38" xfId="39" xr:uid="{00000000-0005-0000-0000-000022000000}"/>
    <cellStyle name="Comma 39" xfId="40" xr:uid="{00000000-0005-0000-0000-000023000000}"/>
    <cellStyle name="Comma 4" xfId="41" xr:uid="{00000000-0005-0000-0000-000024000000}"/>
    <cellStyle name="Comma 40" xfId="42" xr:uid="{00000000-0005-0000-0000-000025000000}"/>
    <cellStyle name="Comma 41" xfId="43" xr:uid="{00000000-0005-0000-0000-000026000000}"/>
    <cellStyle name="Comma 42" xfId="44" xr:uid="{00000000-0005-0000-0000-000027000000}"/>
    <cellStyle name="Comma 43" xfId="45" xr:uid="{00000000-0005-0000-0000-000028000000}"/>
    <cellStyle name="Comma 44" xfId="46" xr:uid="{00000000-0005-0000-0000-000029000000}"/>
    <cellStyle name="Comma 45" xfId="47" xr:uid="{00000000-0005-0000-0000-00002A000000}"/>
    <cellStyle name="Comma 46" xfId="48" xr:uid="{00000000-0005-0000-0000-00002B000000}"/>
    <cellStyle name="Comma 47" xfId="49" xr:uid="{00000000-0005-0000-0000-00002C000000}"/>
    <cellStyle name="Comma 48" xfId="50" xr:uid="{00000000-0005-0000-0000-00002D000000}"/>
    <cellStyle name="Comma 49" xfId="51" xr:uid="{00000000-0005-0000-0000-00002E000000}"/>
    <cellStyle name="Comma 5" xfId="52" xr:uid="{00000000-0005-0000-0000-00002F000000}"/>
    <cellStyle name="Comma 50" xfId="53" xr:uid="{00000000-0005-0000-0000-000030000000}"/>
    <cellStyle name="Comma 51" xfId="54" xr:uid="{00000000-0005-0000-0000-000031000000}"/>
    <cellStyle name="Comma 52" xfId="4" xr:uid="{00000000-0005-0000-0000-000032000000}"/>
    <cellStyle name="Comma 53" xfId="3" xr:uid="{00000000-0005-0000-0000-000033000000}"/>
    <cellStyle name="Comma 6" xfId="55" xr:uid="{00000000-0005-0000-0000-000034000000}"/>
    <cellStyle name="Comma 7" xfId="56" xr:uid="{00000000-0005-0000-0000-000035000000}"/>
    <cellStyle name="Comma 8" xfId="57" xr:uid="{00000000-0005-0000-0000-000036000000}"/>
    <cellStyle name="Comma 9" xfId="58" xr:uid="{00000000-0005-0000-0000-000037000000}"/>
    <cellStyle name="Currency 2" xfId="60" xr:uid="{00000000-0005-0000-0000-000038000000}"/>
    <cellStyle name="Currency 3" xfId="61" xr:uid="{00000000-0005-0000-0000-000039000000}"/>
    <cellStyle name="Currency 4" xfId="59" xr:uid="{00000000-0005-0000-0000-00003A000000}"/>
    <cellStyle name="Normal" xfId="0" builtinId="0"/>
    <cellStyle name="Normal 2" xfId="2" xr:uid="{00000000-0005-0000-0000-00003C000000}"/>
    <cellStyle name="Normal 2 2" xfId="63" xr:uid="{00000000-0005-0000-0000-00003D000000}"/>
    <cellStyle name="Normal 2 2 2" xfId="64" xr:uid="{00000000-0005-0000-0000-00003E000000}"/>
    <cellStyle name="Normal 2 2 3" xfId="65" xr:uid="{00000000-0005-0000-0000-00003F000000}"/>
    <cellStyle name="Normal 2 3" xfId="66" xr:uid="{00000000-0005-0000-0000-000040000000}"/>
    <cellStyle name="Normal 2 4" xfId="67" xr:uid="{00000000-0005-0000-0000-000041000000}"/>
    <cellStyle name="Normal 2 5" xfId="62" xr:uid="{00000000-0005-0000-0000-000042000000}"/>
    <cellStyle name="Normal 3" xfId="1" xr:uid="{00000000-0005-0000-0000-000043000000}"/>
    <cellStyle name="Normal 3 2" xfId="68" xr:uid="{00000000-0005-0000-0000-000044000000}"/>
    <cellStyle name="Normal 4" xfId="69" xr:uid="{00000000-0005-0000-0000-000045000000}"/>
    <cellStyle name="Normal 4 2" xfId="70" xr:uid="{00000000-0005-0000-0000-000046000000}"/>
    <cellStyle name="Percent 2" xfId="71" xr:uid="{00000000-0005-0000-0000-000047000000}"/>
    <cellStyle name="Percent 3" xfId="72"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686623</xdr:colOff>
      <xdr:row>1</xdr:row>
      <xdr:rowOff>18300</xdr:rowOff>
    </xdr:from>
    <xdr:to>
      <xdr:col>1</xdr:col>
      <xdr:colOff>1886773</xdr:colOff>
      <xdr:row>1</xdr:row>
      <xdr:rowOff>18300</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a:off x="1765358" y="607396"/>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358238</xdr:colOff>
      <xdr:row>0</xdr:row>
      <xdr:rowOff>398749</xdr:rowOff>
    </xdr:from>
    <xdr:to>
      <xdr:col>6</xdr:col>
      <xdr:colOff>1311083</xdr:colOff>
      <xdr:row>0</xdr:row>
      <xdr:rowOff>401924</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flipV="1">
          <a:off x="11604624" y="398749"/>
          <a:ext cx="952845" cy="31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367374</xdr:colOff>
      <xdr:row>3</xdr:row>
      <xdr:rowOff>0</xdr:rowOff>
    </xdr:from>
    <xdr:to>
      <xdr:col>2</xdr:col>
      <xdr:colOff>363272</xdr:colOff>
      <xdr:row>3</xdr:row>
      <xdr:rowOff>9922</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665030" y="575469"/>
          <a:ext cx="1814909" cy="992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6615</xdr:colOff>
      <xdr:row>6</xdr:row>
      <xdr:rowOff>18520</xdr:rowOff>
    </xdr:from>
    <xdr:to>
      <xdr:col>1</xdr:col>
      <xdr:colOff>1480342</xdr:colOff>
      <xdr:row>7</xdr:row>
      <xdr:rowOff>992187</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6615" y="1791228"/>
          <a:ext cx="1883831" cy="14499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297656</xdr:colOff>
      <xdr:row>1</xdr:row>
      <xdr:rowOff>186866</xdr:rowOff>
    </xdr:from>
    <xdr:to>
      <xdr:col>18</xdr:col>
      <xdr:colOff>430569</xdr:colOff>
      <xdr:row>2</xdr:row>
      <xdr:rowOff>9923</xdr:rowOff>
    </xdr:to>
    <xdr:cxnSp macro="">
      <xdr:nvCxnSpPr>
        <xdr:cNvPr id="6" name="Straight Connector 5">
          <a:extLst>
            <a:ext uri="{FF2B5EF4-FFF2-40B4-BE49-F238E27FC236}">
              <a16:creationId xmlns:a16="http://schemas.microsoft.com/office/drawing/2014/main" id="{2746E357-C560-45F6-ACCF-5A248F056496}"/>
            </a:ext>
          </a:extLst>
        </xdr:cNvPr>
        <xdr:cNvCxnSpPr/>
      </xdr:nvCxnSpPr>
      <xdr:spPr>
        <a:xfrm flipV="1">
          <a:off x="8909844" y="378689"/>
          <a:ext cx="635621" cy="14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679450</xdr:colOff>
      <xdr:row>2</xdr:row>
      <xdr:rowOff>6350</xdr:rowOff>
    </xdr:from>
    <xdr:to>
      <xdr:col>9</xdr:col>
      <xdr:colOff>273050</xdr:colOff>
      <xdr:row>2</xdr:row>
      <xdr:rowOff>12701</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a:off x="7118350" y="400050"/>
          <a:ext cx="1790700" cy="63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1314450</xdr:colOff>
      <xdr:row>2</xdr:row>
      <xdr:rowOff>190500</xdr:rowOff>
    </xdr:from>
    <xdr:to>
      <xdr:col>3</xdr:col>
      <xdr:colOff>12700</xdr:colOff>
      <xdr:row>3</xdr:row>
      <xdr:rowOff>1</xdr:rowOff>
    </xdr:to>
    <xdr:cxnSp macro="">
      <xdr:nvCxnSpPr>
        <xdr:cNvPr id="7" name="Straight Connector 6">
          <a:extLst>
            <a:ext uri="{FF2B5EF4-FFF2-40B4-BE49-F238E27FC236}">
              <a16:creationId xmlns:a16="http://schemas.microsoft.com/office/drawing/2014/main" id="{5C82583D-A65E-4F60-9E98-122C93077E79}"/>
            </a:ext>
          </a:extLst>
        </xdr:cNvPr>
        <xdr:cNvCxnSpPr/>
      </xdr:nvCxnSpPr>
      <xdr:spPr>
        <a:xfrm>
          <a:off x="1835150" y="584200"/>
          <a:ext cx="1790700" cy="63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topLeftCell="A3" zoomScale="83" zoomScaleNormal="83" workbookViewId="0">
      <selection activeCell="F10" sqref="F10"/>
    </sheetView>
  </sheetViews>
  <sheetFormatPr defaultColWidth="9.1796875" defaultRowHeight="14.5" x14ac:dyDescent="0.35"/>
  <cols>
    <col min="1" max="1" width="14.81640625" style="14" customWidth="1"/>
    <col min="2" max="2" width="54.90625" style="14" customWidth="1"/>
    <col min="3" max="3" width="11.453125" style="14" customWidth="1"/>
    <col min="4" max="4" width="46.81640625" style="14" customWidth="1"/>
    <col min="5" max="5" width="20.453125" style="14" customWidth="1"/>
    <col min="6" max="6" width="12.6328125" style="14" customWidth="1"/>
    <col min="7" max="7" width="35" style="14" customWidth="1"/>
    <col min="8" max="8" width="7.453125" style="14" customWidth="1"/>
    <col min="9" max="16384" width="9.1796875" style="14"/>
  </cols>
  <sheetData>
    <row r="1" spans="1:8" ht="46.5" customHeight="1" x14ac:dyDescent="0.35">
      <c r="A1" s="138" t="s">
        <v>89</v>
      </c>
      <c r="B1" s="138"/>
      <c r="C1" s="18"/>
      <c r="D1" s="18"/>
      <c r="E1" s="18"/>
      <c r="F1" s="139" t="s">
        <v>19</v>
      </c>
      <c r="G1" s="139"/>
      <c r="H1" s="13"/>
    </row>
    <row r="2" spans="1:8" ht="19.5" customHeight="1" x14ac:dyDescent="0.35">
      <c r="A2" s="18"/>
      <c r="B2" s="18"/>
      <c r="C2" s="18"/>
      <c r="D2" s="18"/>
      <c r="E2" s="18"/>
      <c r="F2" s="12"/>
      <c r="G2" s="21" t="s">
        <v>13</v>
      </c>
      <c r="H2" s="13"/>
    </row>
    <row r="3" spans="1:8" ht="43.5" customHeight="1" x14ac:dyDescent="0.35">
      <c r="A3" s="140" t="s">
        <v>179</v>
      </c>
      <c r="B3" s="137"/>
      <c r="C3" s="137"/>
      <c r="D3" s="137"/>
      <c r="E3" s="137"/>
      <c r="F3" s="137"/>
      <c r="G3" s="137"/>
      <c r="H3" s="15"/>
    </row>
    <row r="4" spans="1:8" ht="6" hidden="1" customHeight="1" x14ac:dyDescent="0.35">
      <c r="A4" s="137"/>
      <c r="B4" s="137"/>
      <c r="C4" s="137"/>
      <c r="D4" s="137"/>
      <c r="E4" s="137"/>
      <c r="F4" s="137"/>
      <c r="G4" s="137"/>
      <c r="H4" s="15"/>
    </row>
    <row r="5" spans="1:8" s="17" customFormat="1" ht="4.5" hidden="1" customHeight="1" x14ac:dyDescent="0.35">
      <c r="A5" s="16"/>
      <c r="B5" s="16"/>
      <c r="C5" s="16"/>
      <c r="D5" s="16"/>
      <c r="E5" s="16"/>
      <c r="F5" s="16"/>
      <c r="G5" s="16"/>
      <c r="H5" s="16"/>
    </row>
    <row r="6" spans="1:8" s="17" customFormat="1" ht="60" customHeight="1" x14ac:dyDescent="0.35">
      <c r="A6" s="23" t="s">
        <v>0</v>
      </c>
      <c r="B6" s="22" t="s">
        <v>18</v>
      </c>
      <c r="C6" s="85" t="s">
        <v>29</v>
      </c>
      <c r="D6" s="22" t="s">
        <v>30</v>
      </c>
      <c r="E6" s="22" t="s">
        <v>17</v>
      </c>
      <c r="F6" s="22" t="s">
        <v>31</v>
      </c>
      <c r="G6" s="8" t="s">
        <v>1</v>
      </c>
      <c r="H6" s="16"/>
    </row>
    <row r="7" spans="1:8" s="17" customFormat="1" ht="27" customHeight="1" x14ac:dyDescent="0.35">
      <c r="A7" s="23" t="s">
        <v>15</v>
      </c>
      <c r="B7" s="24" t="s">
        <v>55</v>
      </c>
      <c r="C7" s="24"/>
      <c r="D7" s="24"/>
      <c r="E7" s="24"/>
      <c r="F7" s="8"/>
      <c r="G7" s="8"/>
      <c r="H7" s="16"/>
    </row>
    <row r="8" spans="1:8" s="17" customFormat="1" ht="46.5" customHeight="1" x14ac:dyDescent="0.35">
      <c r="A8" s="23" t="s">
        <v>25</v>
      </c>
      <c r="B8" s="24" t="s">
        <v>203</v>
      </c>
      <c r="C8" s="23" t="s">
        <v>204</v>
      </c>
      <c r="D8" s="23" t="s">
        <v>205</v>
      </c>
      <c r="E8" s="94" t="s">
        <v>180</v>
      </c>
      <c r="F8" s="8"/>
      <c r="G8" s="41" t="s">
        <v>116</v>
      </c>
      <c r="H8" s="16"/>
    </row>
    <row r="9" spans="1:8" s="17" customFormat="1" ht="55" customHeight="1" x14ac:dyDescent="0.35">
      <c r="A9" s="23" t="s">
        <v>26</v>
      </c>
      <c r="B9" s="78" t="s">
        <v>109</v>
      </c>
      <c r="C9" s="38" t="s">
        <v>110</v>
      </c>
      <c r="D9" s="80" t="s">
        <v>111</v>
      </c>
      <c r="E9" s="94" t="s">
        <v>180</v>
      </c>
      <c r="F9" s="26" t="s">
        <v>113</v>
      </c>
      <c r="G9" s="41" t="s">
        <v>116</v>
      </c>
      <c r="H9" s="16"/>
    </row>
    <row r="10" spans="1:8" s="17" customFormat="1" ht="48.5" customHeight="1" x14ac:dyDescent="0.35">
      <c r="A10" s="23" t="s">
        <v>27</v>
      </c>
      <c r="B10" s="78" t="s">
        <v>168</v>
      </c>
      <c r="C10" s="38">
        <v>1</v>
      </c>
      <c r="D10" s="38" t="s">
        <v>118</v>
      </c>
      <c r="E10" s="94" t="s">
        <v>180</v>
      </c>
      <c r="F10" s="26" t="s">
        <v>113</v>
      </c>
      <c r="G10" s="79" t="s">
        <v>127</v>
      </c>
      <c r="H10" s="16"/>
    </row>
    <row r="11" spans="1:8" s="17" customFormat="1" ht="71" customHeight="1" x14ac:dyDescent="0.35">
      <c r="A11" s="23" t="s">
        <v>32</v>
      </c>
      <c r="B11" s="78" t="s">
        <v>169</v>
      </c>
      <c r="C11" s="38">
        <v>6</v>
      </c>
      <c r="D11" s="38" t="s">
        <v>170</v>
      </c>
      <c r="E11" s="94" t="s">
        <v>180</v>
      </c>
      <c r="F11" s="26" t="s">
        <v>113</v>
      </c>
      <c r="G11" s="79" t="s">
        <v>127</v>
      </c>
      <c r="H11" s="16"/>
    </row>
    <row r="12" spans="1:8" s="17" customFormat="1" ht="62.5" customHeight="1" x14ac:dyDescent="0.35">
      <c r="A12" s="23" t="s">
        <v>95</v>
      </c>
      <c r="B12" s="51" t="s">
        <v>171</v>
      </c>
      <c r="C12" s="38">
        <v>1</v>
      </c>
      <c r="D12" s="38" t="s">
        <v>172</v>
      </c>
      <c r="E12" s="94" t="s">
        <v>180</v>
      </c>
      <c r="F12" s="26" t="s">
        <v>113</v>
      </c>
      <c r="G12" s="79" t="s">
        <v>117</v>
      </c>
      <c r="H12" s="16"/>
    </row>
    <row r="13" spans="1:8" s="17" customFormat="1" ht="96" customHeight="1" x14ac:dyDescent="0.35">
      <c r="A13" s="23" t="s">
        <v>96</v>
      </c>
      <c r="B13" s="51" t="s">
        <v>200</v>
      </c>
      <c r="C13" s="38" t="s">
        <v>130</v>
      </c>
      <c r="D13" s="80" t="s">
        <v>201</v>
      </c>
      <c r="E13" s="94" t="s">
        <v>180</v>
      </c>
      <c r="F13" s="26" t="s">
        <v>113</v>
      </c>
      <c r="G13" s="41" t="s">
        <v>182</v>
      </c>
      <c r="H13" s="16"/>
    </row>
    <row r="14" spans="1:8" s="17" customFormat="1" ht="86" hidden="1" customHeight="1" x14ac:dyDescent="0.35">
      <c r="A14" s="77" t="s">
        <v>96</v>
      </c>
      <c r="B14" s="51"/>
      <c r="C14" s="38"/>
      <c r="D14" s="80"/>
      <c r="E14" s="94" t="s">
        <v>180</v>
      </c>
      <c r="F14" s="26" t="s">
        <v>113</v>
      </c>
      <c r="G14" s="41" t="s">
        <v>112</v>
      </c>
      <c r="H14" s="16"/>
    </row>
    <row r="15" spans="1:8" s="17" customFormat="1" ht="64" hidden="1" customHeight="1" x14ac:dyDescent="0.35">
      <c r="A15" s="25" t="s">
        <v>97</v>
      </c>
      <c r="B15" s="38"/>
      <c r="C15" s="38"/>
      <c r="D15" s="38"/>
      <c r="E15" s="94" t="s">
        <v>180</v>
      </c>
      <c r="F15" s="26" t="s">
        <v>113</v>
      </c>
      <c r="G15" s="41"/>
      <c r="H15" s="16"/>
    </row>
    <row r="16" spans="1:8" s="17" customFormat="1" ht="63.5" customHeight="1" x14ac:dyDescent="0.35">
      <c r="A16" s="42" t="s">
        <v>97</v>
      </c>
      <c r="B16" s="82" t="s">
        <v>173</v>
      </c>
      <c r="C16" s="38" t="s">
        <v>178</v>
      </c>
      <c r="D16" s="38" t="s">
        <v>177</v>
      </c>
      <c r="E16" s="94" t="s">
        <v>180</v>
      </c>
      <c r="F16" s="26" t="s">
        <v>113</v>
      </c>
      <c r="G16" s="41" t="s">
        <v>174</v>
      </c>
      <c r="H16" s="16"/>
    </row>
    <row r="17" spans="1:8" s="17" customFormat="1" ht="63.5" customHeight="1" x14ac:dyDescent="0.35">
      <c r="A17" s="42" t="s">
        <v>98</v>
      </c>
      <c r="B17" s="82" t="s">
        <v>175</v>
      </c>
      <c r="C17" s="38" t="s">
        <v>130</v>
      </c>
      <c r="D17" s="38" t="s">
        <v>176</v>
      </c>
      <c r="E17" s="94" t="s">
        <v>181</v>
      </c>
      <c r="F17" s="26" t="s">
        <v>113</v>
      </c>
      <c r="G17" s="41" t="s">
        <v>174</v>
      </c>
      <c r="H17" s="16"/>
    </row>
    <row r="18" spans="1:8" s="17" customFormat="1" ht="27" customHeight="1" x14ac:dyDescent="0.35">
      <c r="A18" s="27" t="s">
        <v>16</v>
      </c>
      <c r="B18" s="42" t="s">
        <v>56</v>
      </c>
      <c r="C18" s="8"/>
      <c r="D18" s="8"/>
      <c r="E18" s="94"/>
      <c r="F18" s="26"/>
      <c r="G18" s="26"/>
      <c r="H18" s="16"/>
    </row>
    <row r="19" spans="1:8" s="17" customFormat="1" ht="61.5" customHeight="1" x14ac:dyDescent="0.35">
      <c r="A19" s="42" t="s">
        <v>25</v>
      </c>
      <c r="B19" s="82" t="s">
        <v>128</v>
      </c>
      <c r="C19" s="37">
        <v>1</v>
      </c>
      <c r="D19" s="82" t="s">
        <v>99</v>
      </c>
      <c r="E19" s="94" t="s">
        <v>180</v>
      </c>
      <c r="F19" s="26" t="s">
        <v>113</v>
      </c>
      <c r="G19" s="79" t="s">
        <v>117</v>
      </c>
      <c r="H19" s="16"/>
    </row>
    <row r="20" spans="1:8" s="17" customFormat="1" ht="93.5" customHeight="1" x14ac:dyDescent="0.35">
      <c r="A20" s="42" t="s">
        <v>26</v>
      </c>
      <c r="B20" s="82" t="s">
        <v>183</v>
      </c>
      <c r="C20" s="37">
        <v>6</v>
      </c>
      <c r="D20" s="82" t="s">
        <v>198</v>
      </c>
      <c r="E20" s="94" t="s">
        <v>180</v>
      </c>
      <c r="F20" s="26" t="s">
        <v>113</v>
      </c>
      <c r="G20" s="79" t="s">
        <v>117</v>
      </c>
      <c r="H20" s="16"/>
    </row>
    <row r="21" spans="1:8" s="17" customFormat="1" ht="63" customHeight="1" x14ac:dyDescent="0.35">
      <c r="A21" s="42" t="s">
        <v>27</v>
      </c>
      <c r="B21" s="83" t="s">
        <v>184</v>
      </c>
      <c r="C21" s="37">
        <v>9</v>
      </c>
      <c r="D21" s="38" t="s">
        <v>192</v>
      </c>
      <c r="E21" s="94" t="s">
        <v>180</v>
      </c>
      <c r="F21" s="26" t="s">
        <v>113</v>
      </c>
      <c r="G21" s="79" t="s">
        <v>117</v>
      </c>
      <c r="H21" s="16"/>
    </row>
    <row r="22" spans="1:8" s="17" customFormat="1" ht="63" customHeight="1" x14ac:dyDescent="0.35">
      <c r="A22" s="42" t="s">
        <v>32</v>
      </c>
      <c r="B22" s="83" t="s">
        <v>185</v>
      </c>
      <c r="C22" s="37">
        <v>4</v>
      </c>
      <c r="D22" s="38" t="s">
        <v>186</v>
      </c>
      <c r="E22" s="94" t="s">
        <v>180</v>
      </c>
      <c r="F22" s="26" t="s">
        <v>113</v>
      </c>
      <c r="G22" s="79" t="s">
        <v>117</v>
      </c>
      <c r="H22" s="16"/>
    </row>
    <row r="23" spans="1:8" s="17" customFormat="1" ht="63" customHeight="1" x14ac:dyDescent="0.35">
      <c r="A23" s="42" t="s">
        <v>95</v>
      </c>
      <c r="B23" s="83" t="s">
        <v>190</v>
      </c>
      <c r="C23" s="38" t="s">
        <v>130</v>
      </c>
      <c r="D23" s="38" t="s">
        <v>187</v>
      </c>
      <c r="E23" s="94" t="s">
        <v>180</v>
      </c>
      <c r="F23" s="26" t="s">
        <v>113</v>
      </c>
      <c r="G23" s="79" t="s">
        <v>117</v>
      </c>
      <c r="H23" s="16"/>
    </row>
    <row r="24" spans="1:8" s="17" customFormat="1" ht="63" customHeight="1" x14ac:dyDescent="0.35">
      <c r="A24" s="42" t="s">
        <v>96</v>
      </c>
      <c r="B24" s="83" t="s">
        <v>189</v>
      </c>
      <c r="C24" s="37">
        <v>1</v>
      </c>
      <c r="D24" s="38" t="s">
        <v>188</v>
      </c>
      <c r="E24" s="94" t="s">
        <v>180</v>
      </c>
      <c r="F24" s="26" t="s">
        <v>113</v>
      </c>
      <c r="G24" s="79" t="s">
        <v>117</v>
      </c>
      <c r="H24" s="16"/>
    </row>
    <row r="25" spans="1:8" s="17" customFormat="1" ht="89.25" customHeight="1" x14ac:dyDescent="0.35">
      <c r="A25" s="142" t="s">
        <v>114</v>
      </c>
      <c r="B25" s="142"/>
      <c r="C25" s="142"/>
      <c r="D25" s="142"/>
      <c r="E25" s="142"/>
      <c r="F25" s="142"/>
      <c r="G25" s="142"/>
      <c r="H25" s="16"/>
    </row>
    <row r="26" spans="1:8" s="17" customFormat="1" ht="20.149999999999999" customHeight="1" x14ac:dyDescent="0.35">
      <c r="A26" s="16"/>
      <c r="B26" s="40"/>
      <c r="C26" s="16"/>
      <c r="D26" s="16"/>
      <c r="E26" s="141" t="s">
        <v>191</v>
      </c>
      <c r="F26" s="141"/>
      <c r="G26" s="141"/>
      <c r="H26" s="16"/>
    </row>
    <row r="27" spans="1:8" s="17" customFormat="1" ht="20.149999999999999" customHeight="1" x14ac:dyDescent="0.35">
      <c r="A27" s="16"/>
      <c r="B27" s="16"/>
      <c r="C27" s="16"/>
      <c r="D27" s="16"/>
      <c r="E27" s="137" t="s">
        <v>2</v>
      </c>
      <c r="F27" s="137"/>
      <c r="G27" s="137"/>
      <c r="H27" s="16"/>
    </row>
    <row r="28" spans="1:8" s="17" customFormat="1" ht="20.149999999999999" customHeight="1" x14ac:dyDescent="0.35">
      <c r="A28" s="16"/>
      <c r="B28" s="16"/>
      <c r="C28" s="16"/>
      <c r="D28" s="16"/>
      <c r="E28" s="16"/>
      <c r="F28" s="16"/>
      <c r="G28" s="16"/>
      <c r="H28" s="16"/>
    </row>
    <row r="29" spans="1:8" s="17" customFormat="1" ht="20.149999999999999" customHeight="1" x14ac:dyDescent="0.35">
      <c r="A29" s="16"/>
      <c r="B29" s="16"/>
      <c r="C29" s="16"/>
      <c r="D29" s="16"/>
      <c r="E29" s="16"/>
      <c r="F29" s="16"/>
      <c r="G29" s="16"/>
      <c r="H29" s="16"/>
    </row>
    <row r="30" spans="1:8" s="17" customFormat="1" ht="20.149999999999999" customHeight="1" x14ac:dyDescent="0.35">
      <c r="B30" s="16"/>
    </row>
    <row r="31" spans="1:8" s="17" customFormat="1" ht="20.149999999999999" customHeight="1" x14ac:dyDescent="0.35"/>
    <row r="32" spans="1:8" s="17" customFormat="1" ht="18.5" x14ac:dyDescent="0.35"/>
    <row r="33" spans="2:2" ht="18.5" x14ac:dyDescent="0.35">
      <c r="B33" s="17"/>
    </row>
  </sheetData>
  <mergeCells count="7">
    <mergeCell ref="E27:G27"/>
    <mergeCell ref="A1:B1"/>
    <mergeCell ref="F1:G1"/>
    <mergeCell ref="A4:G4"/>
    <mergeCell ref="A3:G3"/>
    <mergeCell ref="E26:G26"/>
    <mergeCell ref="A25:G25"/>
  </mergeCells>
  <phoneticPr fontId="24" type="noConversion"/>
  <printOptions horizontalCentered="1"/>
  <pageMargins left="0.43" right="0.32" top="0.54" bottom="0.4" header="0.3" footer="0.2"/>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2"/>
  <sheetViews>
    <sheetView tabSelected="1" topLeftCell="A32" zoomScale="96" zoomScaleNormal="96" workbookViewId="0">
      <selection activeCell="Q35" sqref="Q35"/>
    </sheetView>
  </sheetViews>
  <sheetFormatPr defaultRowHeight="14.5" x14ac:dyDescent="0.35"/>
  <cols>
    <col min="1" max="1" width="4.26953125" style="60" customWidth="1"/>
    <col min="2" max="2" width="26" style="62" customWidth="1"/>
    <col min="3" max="3" width="5.453125" style="62" customWidth="1"/>
    <col min="4" max="4" width="9.81640625" style="60" customWidth="1"/>
    <col min="5" max="6" width="5.1796875" style="61" customWidth="1"/>
    <col min="7" max="7" width="5.36328125" style="61" customWidth="1"/>
    <col min="8" max="8" width="5.1796875" style="61" customWidth="1"/>
    <col min="9" max="9" width="5.81640625" style="61" customWidth="1"/>
    <col min="10" max="10" width="5.26953125" style="61" customWidth="1"/>
    <col min="11" max="12" width="5.08984375" style="61" customWidth="1"/>
    <col min="13" max="13" width="6.36328125" style="61" customWidth="1"/>
    <col min="14" max="14" width="6.54296875" style="61" customWidth="1"/>
    <col min="15" max="15" width="6.08984375" style="61" customWidth="1"/>
    <col min="16" max="16" width="9.1796875" style="61" customWidth="1"/>
    <col min="17" max="19" width="7.1796875" style="61" customWidth="1"/>
    <col min="20" max="20" width="6.90625" style="61" customWidth="1"/>
    <col min="21" max="21" width="8.54296875" style="61" customWidth="1"/>
    <col min="22" max="22" width="15.81640625" style="61" customWidth="1"/>
    <col min="23" max="262" width="8.81640625" style="60"/>
    <col min="263" max="263" width="5.1796875" style="60" customWidth="1"/>
    <col min="264" max="264" width="26.1796875" style="60" customWidth="1"/>
    <col min="265" max="265" width="13.1796875" style="60" customWidth="1"/>
    <col min="266" max="266" width="9.1796875" style="60" customWidth="1"/>
    <col min="267" max="267" width="10.453125" style="60" customWidth="1"/>
    <col min="268" max="268" width="9.81640625" style="60" customWidth="1"/>
    <col min="269" max="270" width="9.1796875" style="60" customWidth="1"/>
    <col min="271" max="273" width="10" style="60" customWidth="1"/>
    <col min="274" max="274" width="10.453125" style="60" customWidth="1"/>
    <col min="275" max="275" width="10.1796875" style="60" bestFit="1" customWidth="1"/>
    <col min="276" max="276" width="7.453125" style="60" customWidth="1"/>
    <col min="277" max="518" width="8.81640625" style="60"/>
    <col min="519" max="519" width="5.1796875" style="60" customWidth="1"/>
    <col min="520" max="520" width="26.1796875" style="60" customWidth="1"/>
    <col min="521" max="521" width="13.1796875" style="60" customWidth="1"/>
    <col min="522" max="522" width="9.1796875" style="60" customWidth="1"/>
    <col min="523" max="523" width="10.453125" style="60" customWidth="1"/>
    <col min="524" max="524" width="9.81640625" style="60" customWidth="1"/>
    <col min="525" max="526" width="9.1796875" style="60" customWidth="1"/>
    <col min="527" max="529" width="10" style="60" customWidth="1"/>
    <col min="530" max="530" width="10.453125" style="60" customWidth="1"/>
    <col min="531" max="531" width="10.1796875" style="60" bestFit="1" customWidth="1"/>
    <col min="532" max="532" width="7.453125" style="60" customWidth="1"/>
    <col min="533" max="774" width="8.81640625" style="60"/>
    <col min="775" max="775" width="5.1796875" style="60" customWidth="1"/>
    <col min="776" max="776" width="26.1796875" style="60" customWidth="1"/>
    <col min="777" max="777" width="13.1796875" style="60" customWidth="1"/>
    <col min="778" max="778" width="9.1796875" style="60" customWidth="1"/>
    <col min="779" max="779" width="10.453125" style="60" customWidth="1"/>
    <col min="780" max="780" width="9.81640625" style="60" customWidth="1"/>
    <col min="781" max="782" width="9.1796875" style="60" customWidth="1"/>
    <col min="783" max="785" width="10" style="60" customWidth="1"/>
    <col min="786" max="786" width="10.453125" style="60" customWidth="1"/>
    <col min="787" max="787" width="10.1796875" style="60" bestFit="1" customWidth="1"/>
    <col min="788" max="788" width="7.453125" style="60" customWidth="1"/>
    <col min="789" max="1030" width="8.81640625" style="60"/>
    <col min="1031" max="1031" width="5.1796875" style="60" customWidth="1"/>
    <col min="1032" max="1032" width="26.1796875" style="60" customWidth="1"/>
    <col min="1033" max="1033" width="13.1796875" style="60" customWidth="1"/>
    <col min="1034" max="1034" width="9.1796875" style="60" customWidth="1"/>
    <col min="1035" max="1035" width="10.453125" style="60" customWidth="1"/>
    <col min="1036" max="1036" width="9.81640625" style="60" customWidth="1"/>
    <col min="1037" max="1038" width="9.1796875" style="60" customWidth="1"/>
    <col min="1039" max="1041" width="10" style="60" customWidth="1"/>
    <col min="1042" max="1042" width="10.453125" style="60" customWidth="1"/>
    <col min="1043" max="1043" width="10.1796875" style="60" bestFit="1" customWidth="1"/>
    <col min="1044" max="1044" width="7.453125" style="60" customWidth="1"/>
    <col min="1045" max="1286" width="8.81640625" style="60"/>
    <col min="1287" max="1287" width="5.1796875" style="60" customWidth="1"/>
    <col min="1288" max="1288" width="26.1796875" style="60" customWidth="1"/>
    <col min="1289" max="1289" width="13.1796875" style="60" customWidth="1"/>
    <col min="1290" max="1290" width="9.1796875" style="60" customWidth="1"/>
    <col min="1291" max="1291" width="10.453125" style="60" customWidth="1"/>
    <col min="1292" max="1292" width="9.81640625" style="60" customWidth="1"/>
    <col min="1293" max="1294" width="9.1796875" style="60" customWidth="1"/>
    <col min="1295" max="1297" width="10" style="60" customWidth="1"/>
    <col min="1298" max="1298" width="10.453125" style="60" customWidth="1"/>
    <col min="1299" max="1299" width="10.1796875" style="60" bestFit="1" customWidth="1"/>
    <col min="1300" max="1300" width="7.453125" style="60" customWidth="1"/>
    <col min="1301" max="1542" width="8.81640625" style="60"/>
    <col min="1543" max="1543" width="5.1796875" style="60" customWidth="1"/>
    <col min="1544" max="1544" width="26.1796875" style="60" customWidth="1"/>
    <col min="1545" max="1545" width="13.1796875" style="60" customWidth="1"/>
    <col min="1546" max="1546" width="9.1796875" style="60" customWidth="1"/>
    <col min="1547" max="1547" width="10.453125" style="60" customWidth="1"/>
    <col min="1548" max="1548" width="9.81640625" style="60" customWidth="1"/>
    <col min="1549" max="1550" width="9.1796875" style="60" customWidth="1"/>
    <col min="1551" max="1553" width="10" style="60" customWidth="1"/>
    <col min="1554" max="1554" width="10.453125" style="60" customWidth="1"/>
    <col min="1555" max="1555" width="10.1796875" style="60" bestFit="1" customWidth="1"/>
    <col min="1556" max="1556" width="7.453125" style="60" customWidth="1"/>
    <col min="1557" max="1798" width="8.81640625" style="60"/>
    <col min="1799" max="1799" width="5.1796875" style="60" customWidth="1"/>
    <col min="1800" max="1800" width="26.1796875" style="60" customWidth="1"/>
    <col min="1801" max="1801" width="13.1796875" style="60" customWidth="1"/>
    <col min="1802" max="1802" width="9.1796875" style="60" customWidth="1"/>
    <col min="1803" max="1803" width="10.453125" style="60" customWidth="1"/>
    <col min="1804" max="1804" width="9.81640625" style="60" customWidth="1"/>
    <col min="1805" max="1806" width="9.1796875" style="60" customWidth="1"/>
    <col min="1807" max="1809" width="10" style="60" customWidth="1"/>
    <col min="1810" max="1810" width="10.453125" style="60" customWidth="1"/>
    <col min="1811" max="1811" width="10.1796875" style="60" bestFit="1" customWidth="1"/>
    <col min="1812" max="1812" width="7.453125" style="60" customWidth="1"/>
    <col min="1813" max="2054" width="8.81640625" style="60"/>
    <col min="2055" max="2055" width="5.1796875" style="60" customWidth="1"/>
    <col min="2056" max="2056" width="26.1796875" style="60" customWidth="1"/>
    <col min="2057" max="2057" width="13.1796875" style="60" customWidth="1"/>
    <col min="2058" max="2058" width="9.1796875" style="60" customWidth="1"/>
    <col min="2059" max="2059" width="10.453125" style="60" customWidth="1"/>
    <col min="2060" max="2060" width="9.81640625" style="60" customWidth="1"/>
    <col min="2061" max="2062" width="9.1796875" style="60" customWidth="1"/>
    <col min="2063" max="2065" width="10" style="60" customWidth="1"/>
    <col min="2066" max="2066" width="10.453125" style="60" customWidth="1"/>
    <col min="2067" max="2067" width="10.1796875" style="60" bestFit="1" customWidth="1"/>
    <col min="2068" max="2068" width="7.453125" style="60" customWidth="1"/>
    <col min="2069" max="2310" width="8.81640625" style="60"/>
    <col min="2311" max="2311" width="5.1796875" style="60" customWidth="1"/>
    <col min="2312" max="2312" width="26.1796875" style="60" customWidth="1"/>
    <col min="2313" max="2313" width="13.1796875" style="60" customWidth="1"/>
    <col min="2314" max="2314" width="9.1796875" style="60" customWidth="1"/>
    <col min="2315" max="2315" width="10.453125" style="60" customWidth="1"/>
    <col min="2316" max="2316" width="9.81640625" style="60" customWidth="1"/>
    <col min="2317" max="2318" width="9.1796875" style="60" customWidth="1"/>
    <col min="2319" max="2321" width="10" style="60" customWidth="1"/>
    <col min="2322" max="2322" width="10.453125" style="60" customWidth="1"/>
    <col min="2323" max="2323" width="10.1796875" style="60" bestFit="1" customWidth="1"/>
    <col min="2324" max="2324" width="7.453125" style="60" customWidth="1"/>
    <col min="2325" max="2566" width="8.81640625" style="60"/>
    <col min="2567" max="2567" width="5.1796875" style="60" customWidth="1"/>
    <col min="2568" max="2568" width="26.1796875" style="60" customWidth="1"/>
    <col min="2569" max="2569" width="13.1796875" style="60" customWidth="1"/>
    <col min="2570" max="2570" width="9.1796875" style="60" customWidth="1"/>
    <col min="2571" max="2571" width="10.453125" style="60" customWidth="1"/>
    <col min="2572" max="2572" width="9.81640625" style="60" customWidth="1"/>
    <col min="2573" max="2574" width="9.1796875" style="60" customWidth="1"/>
    <col min="2575" max="2577" width="10" style="60" customWidth="1"/>
    <col min="2578" max="2578" width="10.453125" style="60" customWidth="1"/>
    <col min="2579" max="2579" width="10.1796875" style="60" bestFit="1" customWidth="1"/>
    <col min="2580" max="2580" width="7.453125" style="60" customWidth="1"/>
    <col min="2581" max="2822" width="8.81640625" style="60"/>
    <col min="2823" max="2823" width="5.1796875" style="60" customWidth="1"/>
    <col min="2824" max="2824" width="26.1796875" style="60" customWidth="1"/>
    <col min="2825" max="2825" width="13.1796875" style="60" customWidth="1"/>
    <col min="2826" max="2826" width="9.1796875" style="60" customWidth="1"/>
    <col min="2827" max="2827" width="10.453125" style="60" customWidth="1"/>
    <col min="2828" max="2828" width="9.81640625" style="60" customWidth="1"/>
    <col min="2829" max="2830" width="9.1796875" style="60" customWidth="1"/>
    <col min="2831" max="2833" width="10" style="60" customWidth="1"/>
    <col min="2834" max="2834" width="10.453125" style="60" customWidth="1"/>
    <col min="2835" max="2835" width="10.1796875" style="60" bestFit="1" customWidth="1"/>
    <col min="2836" max="2836" width="7.453125" style="60" customWidth="1"/>
    <col min="2837" max="3078" width="8.81640625" style="60"/>
    <col min="3079" max="3079" width="5.1796875" style="60" customWidth="1"/>
    <col min="3080" max="3080" width="26.1796875" style="60" customWidth="1"/>
    <col min="3081" max="3081" width="13.1796875" style="60" customWidth="1"/>
    <col min="3082" max="3082" width="9.1796875" style="60" customWidth="1"/>
    <col min="3083" max="3083" width="10.453125" style="60" customWidth="1"/>
    <col min="3084" max="3084" width="9.81640625" style="60" customWidth="1"/>
    <col min="3085" max="3086" width="9.1796875" style="60" customWidth="1"/>
    <col min="3087" max="3089" width="10" style="60" customWidth="1"/>
    <col min="3090" max="3090" width="10.453125" style="60" customWidth="1"/>
    <col min="3091" max="3091" width="10.1796875" style="60" bestFit="1" customWidth="1"/>
    <col min="3092" max="3092" width="7.453125" style="60" customWidth="1"/>
    <col min="3093" max="3334" width="8.81640625" style="60"/>
    <col min="3335" max="3335" width="5.1796875" style="60" customWidth="1"/>
    <col min="3336" max="3336" width="26.1796875" style="60" customWidth="1"/>
    <col min="3337" max="3337" width="13.1796875" style="60" customWidth="1"/>
    <col min="3338" max="3338" width="9.1796875" style="60" customWidth="1"/>
    <col min="3339" max="3339" width="10.453125" style="60" customWidth="1"/>
    <col min="3340" max="3340" width="9.81640625" style="60" customWidth="1"/>
    <col min="3341" max="3342" width="9.1796875" style="60" customWidth="1"/>
    <col min="3343" max="3345" width="10" style="60" customWidth="1"/>
    <col min="3346" max="3346" width="10.453125" style="60" customWidth="1"/>
    <col min="3347" max="3347" width="10.1796875" style="60" bestFit="1" customWidth="1"/>
    <col min="3348" max="3348" width="7.453125" style="60" customWidth="1"/>
    <col min="3349" max="3590" width="8.81640625" style="60"/>
    <col min="3591" max="3591" width="5.1796875" style="60" customWidth="1"/>
    <col min="3592" max="3592" width="26.1796875" style="60" customWidth="1"/>
    <col min="3593" max="3593" width="13.1796875" style="60" customWidth="1"/>
    <col min="3594" max="3594" width="9.1796875" style="60" customWidth="1"/>
    <col min="3595" max="3595" width="10.453125" style="60" customWidth="1"/>
    <col min="3596" max="3596" width="9.81640625" style="60" customWidth="1"/>
    <col min="3597" max="3598" width="9.1796875" style="60" customWidth="1"/>
    <col min="3599" max="3601" width="10" style="60" customWidth="1"/>
    <col min="3602" max="3602" width="10.453125" style="60" customWidth="1"/>
    <col min="3603" max="3603" width="10.1796875" style="60" bestFit="1" customWidth="1"/>
    <col min="3604" max="3604" width="7.453125" style="60" customWidth="1"/>
    <col min="3605" max="3846" width="8.81640625" style="60"/>
    <col min="3847" max="3847" width="5.1796875" style="60" customWidth="1"/>
    <col min="3848" max="3848" width="26.1796875" style="60" customWidth="1"/>
    <col min="3849" max="3849" width="13.1796875" style="60" customWidth="1"/>
    <col min="3850" max="3850" width="9.1796875" style="60" customWidth="1"/>
    <col min="3851" max="3851" width="10.453125" style="60" customWidth="1"/>
    <col min="3852" max="3852" width="9.81640625" style="60" customWidth="1"/>
    <col min="3853" max="3854" width="9.1796875" style="60" customWidth="1"/>
    <col min="3855" max="3857" width="10" style="60" customWidth="1"/>
    <col min="3858" max="3858" width="10.453125" style="60" customWidth="1"/>
    <col min="3859" max="3859" width="10.1796875" style="60" bestFit="1" customWidth="1"/>
    <col min="3860" max="3860" width="7.453125" style="60" customWidth="1"/>
    <col min="3861" max="4102" width="8.81640625" style="60"/>
    <col min="4103" max="4103" width="5.1796875" style="60" customWidth="1"/>
    <col min="4104" max="4104" width="26.1796875" style="60" customWidth="1"/>
    <col min="4105" max="4105" width="13.1796875" style="60" customWidth="1"/>
    <col min="4106" max="4106" width="9.1796875" style="60" customWidth="1"/>
    <col min="4107" max="4107" width="10.453125" style="60" customWidth="1"/>
    <col min="4108" max="4108" width="9.81640625" style="60" customWidth="1"/>
    <col min="4109" max="4110" width="9.1796875" style="60" customWidth="1"/>
    <col min="4111" max="4113" width="10" style="60" customWidth="1"/>
    <col min="4114" max="4114" width="10.453125" style="60" customWidth="1"/>
    <col min="4115" max="4115" width="10.1796875" style="60" bestFit="1" customWidth="1"/>
    <col min="4116" max="4116" width="7.453125" style="60" customWidth="1"/>
    <col min="4117" max="4358" width="8.81640625" style="60"/>
    <col min="4359" max="4359" width="5.1796875" style="60" customWidth="1"/>
    <col min="4360" max="4360" width="26.1796875" style="60" customWidth="1"/>
    <col min="4361" max="4361" width="13.1796875" style="60" customWidth="1"/>
    <col min="4362" max="4362" width="9.1796875" style="60" customWidth="1"/>
    <col min="4363" max="4363" width="10.453125" style="60" customWidth="1"/>
    <col min="4364" max="4364" width="9.81640625" style="60" customWidth="1"/>
    <col min="4365" max="4366" width="9.1796875" style="60" customWidth="1"/>
    <col min="4367" max="4369" width="10" style="60" customWidth="1"/>
    <col min="4370" max="4370" width="10.453125" style="60" customWidth="1"/>
    <col min="4371" max="4371" width="10.1796875" style="60" bestFit="1" customWidth="1"/>
    <col min="4372" max="4372" width="7.453125" style="60" customWidth="1"/>
    <col min="4373" max="4614" width="8.81640625" style="60"/>
    <col min="4615" max="4615" width="5.1796875" style="60" customWidth="1"/>
    <col min="4616" max="4616" width="26.1796875" style="60" customWidth="1"/>
    <col min="4617" max="4617" width="13.1796875" style="60" customWidth="1"/>
    <col min="4618" max="4618" width="9.1796875" style="60" customWidth="1"/>
    <col min="4619" max="4619" width="10.453125" style="60" customWidth="1"/>
    <col min="4620" max="4620" width="9.81640625" style="60" customWidth="1"/>
    <col min="4621" max="4622" width="9.1796875" style="60" customWidth="1"/>
    <col min="4623" max="4625" width="10" style="60" customWidth="1"/>
    <col min="4626" max="4626" width="10.453125" style="60" customWidth="1"/>
    <col min="4627" max="4627" width="10.1796875" style="60" bestFit="1" customWidth="1"/>
    <col min="4628" max="4628" width="7.453125" style="60" customWidth="1"/>
    <col min="4629" max="4870" width="8.81640625" style="60"/>
    <col min="4871" max="4871" width="5.1796875" style="60" customWidth="1"/>
    <col min="4872" max="4872" width="26.1796875" style="60" customWidth="1"/>
    <col min="4873" max="4873" width="13.1796875" style="60" customWidth="1"/>
    <col min="4874" max="4874" width="9.1796875" style="60" customWidth="1"/>
    <col min="4875" max="4875" width="10.453125" style="60" customWidth="1"/>
    <col min="4876" max="4876" width="9.81640625" style="60" customWidth="1"/>
    <col min="4877" max="4878" width="9.1796875" style="60" customWidth="1"/>
    <col min="4879" max="4881" width="10" style="60" customWidth="1"/>
    <col min="4882" max="4882" width="10.453125" style="60" customWidth="1"/>
    <col min="4883" max="4883" width="10.1796875" style="60" bestFit="1" customWidth="1"/>
    <col min="4884" max="4884" width="7.453125" style="60" customWidth="1"/>
    <col min="4885" max="5126" width="8.81640625" style="60"/>
    <col min="5127" max="5127" width="5.1796875" style="60" customWidth="1"/>
    <col min="5128" max="5128" width="26.1796875" style="60" customWidth="1"/>
    <col min="5129" max="5129" width="13.1796875" style="60" customWidth="1"/>
    <col min="5130" max="5130" width="9.1796875" style="60" customWidth="1"/>
    <col min="5131" max="5131" width="10.453125" style="60" customWidth="1"/>
    <col min="5132" max="5132" width="9.81640625" style="60" customWidth="1"/>
    <col min="5133" max="5134" width="9.1796875" style="60" customWidth="1"/>
    <col min="5135" max="5137" width="10" style="60" customWidth="1"/>
    <col min="5138" max="5138" width="10.453125" style="60" customWidth="1"/>
    <col min="5139" max="5139" width="10.1796875" style="60" bestFit="1" customWidth="1"/>
    <col min="5140" max="5140" width="7.453125" style="60" customWidth="1"/>
    <col min="5141" max="5382" width="8.81640625" style="60"/>
    <col min="5383" max="5383" width="5.1796875" style="60" customWidth="1"/>
    <col min="5384" max="5384" width="26.1796875" style="60" customWidth="1"/>
    <col min="5385" max="5385" width="13.1796875" style="60" customWidth="1"/>
    <col min="5386" max="5386" width="9.1796875" style="60" customWidth="1"/>
    <col min="5387" max="5387" width="10.453125" style="60" customWidth="1"/>
    <col min="5388" max="5388" width="9.81640625" style="60" customWidth="1"/>
    <col min="5389" max="5390" width="9.1796875" style="60" customWidth="1"/>
    <col min="5391" max="5393" width="10" style="60" customWidth="1"/>
    <col min="5394" max="5394" width="10.453125" style="60" customWidth="1"/>
    <col min="5395" max="5395" width="10.1796875" style="60" bestFit="1" customWidth="1"/>
    <col min="5396" max="5396" width="7.453125" style="60" customWidth="1"/>
    <col min="5397" max="5638" width="8.81640625" style="60"/>
    <col min="5639" max="5639" width="5.1796875" style="60" customWidth="1"/>
    <col min="5640" max="5640" width="26.1796875" style="60" customWidth="1"/>
    <col min="5641" max="5641" width="13.1796875" style="60" customWidth="1"/>
    <col min="5642" max="5642" width="9.1796875" style="60" customWidth="1"/>
    <col min="5643" max="5643" width="10.453125" style="60" customWidth="1"/>
    <col min="5644" max="5644" width="9.81640625" style="60" customWidth="1"/>
    <col min="5645" max="5646" width="9.1796875" style="60" customWidth="1"/>
    <col min="5647" max="5649" width="10" style="60" customWidth="1"/>
    <col min="5650" max="5650" width="10.453125" style="60" customWidth="1"/>
    <col min="5651" max="5651" width="10.1796875" style="60" bestFit="1" customWidth="1"/>
    <col min="5652" max="5652" width="7.453125" style="60" customWidth="1"/>
    <col min="5653" max="5894" width="8.81640625" style="60"/>
    <col min="5895" max="5895" width="5.1796875" style="60" customWidth="1"/>
    <col min="5896" max="5896" width="26.1796875" style="60" customWidth="1"/>
    <col min="5897" max="5897" width="13.1796875" style="60" customWidth="1"/>
    <col min="5898" max="5898" width="9.1796875" style="60" customWidth="1"/>
    <col min="5899" max="5899" width="10.453125" style="60" customWidth="1"/>
    <col min="5900" max="5900" width="9.81640625" style="60" customWidth="1"/>
    <col min="5901" max="5902" width="9.1796875" style="60" customWidth="1"/>
    <col min="5903" max="5905" width="10" style="60" customWidth="1"/>
    <col min="5906" max="5906" width="10.453125" style="60" customWidth="1"/>
    <col min="5907" max="5907" width="10.1796875" style="60" bestFit="1" customWidth="1"/>
    <col min="5908" max="5908" width="7.453125" style="60" customWidth="1"/>
    <col min="5909" max="6150" width="8.81640625" style="60"/>
    <col min="6151" max="6151" width="5.1796875" style="60" customWidth="1"/>
    <col min="6152" max="6152" width="26.1796875" style="60" customWidth="1"/>
    <col min="6153" max="6153" width="13.1796875" style="60" customWidth="1"/>
    <col min="6154" max="6154" width="9.1796875" style="60" customWidth="1"/>
    <col min="6155" max="6155" width="10.453125" style="60" customWidth="1"/>
    <col min="6156" max="6156" width="9.81640625" style="60" customWidth="1"/>
    <col min="6157" max="6158" width="9.1796875" style="60" customWidth="1"/>
    <col min="6159" max="6161" width="10" style="60" customWidth="1"/>
    <col min="6162" max="6162" width="10.453125" style="60" customWidth="1"/>
    <col min="6163" max="6163" width="10.1796875" style="60" bestFit="1" customWidth="1"/>
    <col min="6164" max="6164" width="7.453125" style="60" customWidth="1"/>
    <col min="6165" max="6406" width="8.81640625" style="60"/>
    <col min="6407" max="6407" width="5.1796875" style="60" customWidth="1"/>
    <col min="6408" max="6408" width="26.1796875" style="60" customWidth="1"/>
    <col min="6409" max="6409" width="13.1796875" style="60" customWidth="1"/>
    <col min="6410" max="6410" width="9.1796875" style="60" customWidth="1"/>
    <col min="6411" max="6411" width="10.453125" style="60" customWidth="1"/>
    <col min="6412" max="6412" width="9.81640625" style="60" customWidth="1"/>
    <col min="6413" max="6414" width="9.1796875" style="60" customWidth="1"/>
    <col min="6415" max="6417" width="10" style="60" customWidth="1"/>
    <col min="6418" max="6418" width="10.453125" style="60" customWidth="1"/>
    <col min="6419" max="6419" width="10.1796875" style="60" bestFit="1" customWidth="1"/>
    <col min="6420" max="6420" width="7.453125" style="60" customWidth="1"/>
    <col min="6421" max="6662" width="8.81640625" style="60"/>
    <col min="6663" max="6663" width="5.1796875" style="60" customWidth="1"/>
    <col min="6664" max="6664" width="26.1796875" style="60" customWidth="1"/>
    <col min="6665" max="6665" width="13.1796875" style="60" customWidth="1"/>
    <col min="6666" max="6666" width="9.1796875" style="60" customWidth="1"/>
    <col min="6667" max="6667" width="10.453125" style="60" customWidth="1"/>
    <col min="6668" max="6668" width="9.81640625" style="60" customWidth="1"/>
    <col min="6669" max="6670" width="9.1796875" style="60" customWidth="1"/>
    <col min="6671" max="6673" width="10" style="60" customWidth="1"/>
    <col min="6674" max="6674" width="10.453125" style="60" customWidth="1"/>
    <col min="6675" max="6675" width="10.1796875" style="60" bestFit="1" customWidth="1"/>
    <col min="6676" max="6676" width="7.453125" style="60" customWidth="1"/>
    <col min="6677" max="6918" width="8.81640625" style="60"/>
    <col min="6919" max="6919" width="5.1796875" style="60" customWidth="1"/>
    <col min="6920" max="6920" width="26.1796875" style="60" customWidth="1"/>
    <col min="6921" max="6921" width="13.1796875" style="60" customWidth="1"/>
    <col min="6922" max="6922" width="9.1796875" style="60" customWidth="1"/>
    <col min="6923" max="6923" width="10.453125" style="60" customWidth="1"/>
    <col min="6924" max="6924" width="9.81640625" style="60" customWidth="1"/>
    <col min="6925" max="6926" width="9.1796875" style="60" customWidth="1"/>
    <col min="6927" max="6929" width="10" style="60" customWidth="1"/>
    <col min="6930" max="6930" width="10.453125" style="60" customWidth="1"/>
    <col min="6931" max="6931" width="10.1796875" style="60" bestFit="1" customWidth="1"/>
    <col min="6932" max="6932" width="7.453125" style="60" customWidth="1"/>
    <col min="6933" max="7174" width="8.81640625" style="60"/>
    <col min="7175" max="7175" width="5.1796875" style="60" customWidth="1"/>
    <col min="7176" max="7176" width="26.1796875" style="60" customWidth="1"/>
    <col min="7177" max="7177" width="13.1796875" style="60" customWidth="1"/>
    <col min="7178" max="7178" width="9.1796875" style="60" customWidth="1"/>
    <col min="7179" max="7179" width="10.453125" style="60" customWidth="1"/>
    <col min="7180" max="7180" width="9.81640625" style="60" customWidth="1"/>
    <col min="7181" max="7182" width="9.1796875" style="60" customWidth="1"/>
    <col min="7183" max="7185" width="10" style="60" customWidth="1"/>
    <col min="7186" max="7186" width="10.453125" style="60" customWidth="1"/>
    <col min="7187" max="7187" width="10.1796875" style="60" bestFit="1" customWidth="1"/>
    <col min="7188" max="7188" width="7.453125" style="60" customWidth="1"/>
    <col min="7189" max="7430" width="8.81640625" style="60"/>
    <col min="7431" max="7431" width="5.1796875" style="60" customWidth="1"/>
    <col min="7432" max="7432" width="26.1796875" style="60" customWidth="1"/>
    <col min="7433" max="7433" width="13.1796875" style="60" customWidth="1"/>
    <col min="7434" max="7434" width="9.1796875" style="60" customWidth="1"/>
    <col min="7435" max="7435" width="10.453125" style="60" customWidth="1"/>
    <col min="7436" max="7436" width="9.81640625" style="60" customWidth="1"/>
    <col min="7437" max="7438" width="9.1796875" style="60" customWidth="1"/>
    <col min="7439" max="7441" width="10" style="60" customWidth="1"/>
    <col min="7442" max="7442" width="10.453125" style="60" customWidth="1"/>
    <col min="7443" max="7443" width="10.1796875" style="60" bestFit="1" customWidth="1"/>
    <col min="7444" max="7444" width="7.453125" style="60" customWidth="1"/>
    <col min="7445" max="7686" width="8.81640625" style="60"/>
    <col min="7687" max="7687" width="5.1796875" style="60" customWidth="1"/>
    <col min="7688" max="7688" width="26.1796875" style="60" customWidth="1"/>
    <col min="7689" max="7689" width="13.1796875" style="60" customWidth="1"/>
    <col min="7690" max="7690" width="9.1796875" style="60" customWidth="1"/>
    <col min="7691" max="7691" width="10.453125" style="60" customWidth="1"/>
    <col min="7692" max="7692" width="9.81640625" style="60" customWidth="1"/>
    <col min="7693" max="7694" width="9.1796875" style="60" customWidth="1"/>
    <col min="7695" max="7697" width="10" style="60" customWidth="1"/>
    <col min="7698" max="7698" width="10.453125" style="60" customWidth="1"/>
    <col min="7699" max="7699" width="10.1796875" style="60" bestFit="1" customWidth="1"/>
    <col min="7700" max="7700" width="7.453125" style="60" customWidth="1"/>
    <col min="7701" max="7942" width="8.81640625" style="60"/>
    <col min="7943" max="7943" width="5.1796875" style="60" customWidth="1"/>
    <col min="7944" max="7944" width="26.1796875" style="60" customWidth="1"/>
    <col min="7945" max="7945" width="13.1796875" style="60" customWidth="1"/>
    <col min="7946" max="7946" width="9.1796875" style="60" customWidth="1"/>
    <col min="7947" max="7947" width="10.453125" style="60" customWidth="1"/>
    <col min="7948" max="7948" width="9.81640625" style="60" customWidth="1"/>
    <col min="7949" max="7950" width="9.1796875" style="60" customWidth="1"/>
    <col min="7951" max="7953" width="10" style="60" customWidth="1"/>
    <col min="7954" max="7954" width="10.453125" style="60" customWidth="1"/>
    <col min="7955" max="7955" width="10.1796875" style="60" bestFit="1" customWidth="1"/>
    <col min="7956" max="7956" width="7.453125" style="60" customWidth="1"/>
    <col min="7957" max="8198" width="8.81640625" style="60"/>
    <col min="8199" max="8199" width="5.1796875" style="60" customWidth="1"/>
    <col min="8200" max="8200" width="26.1796875" style="60" customWidth="1"/>
    <col min="8201" max="8201" width="13.1796875" style="60" customWidth="1"/>
    <col min="8202" max="8202" width="9.1796875" style="60" customWidth="1"/>
    <col min="8203" max="8203" width="10.453125" style="60" customWidth="1"/>
    <col min="8204" max="8204" width="9.81640625" style="60" customWidth="1"/>
    <col min="8205" max="8206" width="9.1796875" style="60" customWidth="1"/>
    <col min="8207" max="8209" width="10" style="60" customWidth="1"/>
    <col min="8210" max="8210" width="10.453125" style="60" customWidth="1"/>
    <col min="8211" max="8211" width="10.1796875" style="60" bestFit="1" customWidth="1"/>
    <col min="8212" max="8212" width="7.453125" style="60" customWidth="1"/>
    <col min="8213" max="8454" width="8.81640625" style="60"/>
    <col min="8455" max="8455" width="5.1796875" style="60" customWidth="1"/>
    <col min="8456" max="8456" width="26.1796875" style="60" customWidth="1"/>
    <col min="8457" max="8457" width="13.1796875" style="60" customWidth="1"/>
    <col min="8458" max="8458" width="9.1796875" style="60" customWidth="1"/>
    <col min="8459" max="8459" width="10.453125" style="60" customWidth="1"/>
    <col min="8460" max="8460" width="9.81640625" style="60" customWidth="1"/>
    <col min="8461" max="8462" width="9.1796875" style="60" customWidth="1"/>
    <col min="8463" max="8465" width="10" style="60" customWidth="1"/>
    <col min="8466" max="8466" width="10.453125" style="60" customWidth="1"/>
    <col min="8467" max="8467" width="10.1796875" style="60" bestFit="1" customWidth="1"/>
    <col min="8468" max="8468" width="7.453125" style="60" customWidth="1"/>
    <col min="8469" max="8710" width="8.81640625" style="60"/>
    <col min="8711" max="8711" width="5.1796875" style="60" customWidth="1"/>
    <col min="8712" max="8712" width="26.1796875" style="60" customWidth="1"/>
    <col min="8713" max="8713" width="13.1796875" style="60" customWidth="1"/>
    <col min="8714" max="8714" width="9.1796875" style="60" customWidth="1"/>
    <col min="8715" max="8715" width="10.453125" style="60" customWidth="1"/>
    <col min="8716" max="8716" width="9.81640625" style="60" customWidth="1"/>
    <col min="8717" max="8718" width="9.1796875" style="60" customWidth="1"/>
    <col min="8719" max="8721" width="10" style="60" customWidth="1"/>
    <col min="8722" max="8722" width="10.453125" style="60" customWidth="1"/>
    <col min="8723" max="8723" width="10.1796875" style="60" bestFit="1" customWidth="1"/>
    <col min="8724" max="8724" width="7.453125" style="60" customWidth="1"/>
    <col min="8725" max="8966" width="8.81640625" style="60"/>
    <col min="8967" max="8967" width="5.1796875" style="60" customWidth="1"/>
    <col min="8968" max="8968" width="26.1796875" style="60" customWidth="1"/>
    <col min="8969" max="8969" width="13.1796875" style="60" customWidth="1"/>
    <col min="8970" max="8970" width="9.1796875" style="60" customWidth="1"/>
    <col min="8971" max="8971" width="10.453125" style="60" customWidth="1"/>
    <col min="8972" max="8972" width="9.81640625" style="60" customWidth="1"/>
    <col min="8973" max="8974" width="9.1796875" style="60" customWidth="1"/>
    <col min="8975" max="8977" width="10" style="60" customWidth="1"/>
    <col min="8978" max="8978" width="10.453125" style="60" customWidth="1"/>
    <col min="8979" max="8979" width="10.1796875" style="60" bestFit="1" customWidth="1"/>
    <col min="8980" max="8980" width="7.453125" style="60" customWidth="1"/>
    <col min="8981" max="9222" width="8.81640625" style="60"/>
    <col min="9223" max="9223" width="5.1796875" style="60" customWidth="1"/>
    <col min="9224" max="9224" width="26.1796875" style="60" customWidth="1"/>
    <col min="9225" max="9225" width="13.1796875" style="60" customWidth="1"/>
    <col min="9226" max="9226" width="9.1796875" style="60" customWidth="1"/>
    <col min="9227" max="9227" width="10.453125" style="60" customWidth="1"/>
    <col min="9228" max="9228" width="9.81640625" style="60" customWidth="1"/>
    <col min="9229" max="9230" width="9.1796875" style="60" customWidth="1"/>
    <col min="9231" max="9233" width="10" style="60" customWidth="1"/>
    <col min="9234" max="9234" width="10.453125" style="60" customWidth="1"/>
    <col min="9235" max="9235" width="10.1796875" style="60" bestFit="1" customWidth="1"/>
    <col min="9236" max="9236" width="7.453125" style="60" customWidth="1"/>
    <col min="9237" max="9478" width="8.81640625" style="60"/>
    <col min="9479" max="9479" width="5.1796875" style="60" customWidth="1"/>
    <col min="9480" max="9480" width="26.1796875" style="60" customWidth="1"/>
    <col min="9481" max="9481" width="13.1796875" style="60" customWidth="1"/>
    <col min="9482" max="9482" width="9.1796875" style="60" customWidth="1"/>
    <col min="9483" max="9483" width="10.453125" style="60" customWidth="1"/>
    <col min="9484" max="9484" width="9.81640625" style="60" customWidth="1"/>
    <col min="9485" max="9486" width="9.1796875" style="60" customWidth="1"/>
    <col min="9487" max="9489" width="10" style="60" customWidth="1"/>
    <col min="9490" max="9490" width="10.453125" style="60" customWidth="1"/>
    <col min="9491" max="9491" width="10.1796875" style="60" bestFit="1" customWidth="1"/>
    <col min="9492" max="9492" width="7.453125" style="60" customWidth="1"/>
    <col min="9493" max="9734" width="8.81640625" style="60"/>
    <col min="9735" max="9735" width="5.1796875" style="60" customWidth="1"/>
    <col min="9736" max="9736" width="26.1796875" style="60" customWidth="1"/>
    <col min="9737" max="9737" width="13.1796875" style="60" customWidth="1"/>
    <col min="9738" max="9738" width="9.1796875" style="60" customWidth="1"/>
    <col min="9739" max="9739" width="10.453125" style="60" customWidth="1"/>
    <col min="9740" max="9740" width="9.81640625" style="60" customWidth="1"/>
    <col min="9741" max="9742" width="9.1796875" style="60" customWidth="1"/>
    <col min="9743" max="9745" width="10" style="60" customWidth="1"/>
    <col min="9746" max="9746" width="10.453125" style="60" customWidth="1"/>
    <col min="9747" max="9747" width="10.1796875" style="60" bestFit="1" customWidth="1"/>
    <col min="9748" max="9748" width="7.453125" style="60" customWidth="1"/>
    <col min="9749" max="9990" width="8.81640625" style="60"/>
    <col min="9991" max="9991" width="5.1796875" style="60" customWidth="1"/>
    <col min="9992" max="9992" width="26.1796875" style="60" customWidth="1"/>
    <col min="9993" max="9993" width="13.1796875" style="60" customWidth="1"/>
    <col min="9994" max="9994" width="9.1796875" style="60" customWidth="1"/>
    <col min="9995" max="9995" width="10.453125" style="60" customWidth="1"/>
    <col min="9996" max="9996" width="9.81640625" style="60" customWidth="1"/>
    <col min="9997" max="9998" width="9.1796875" style="60" customWidth="1"/>
    <col min="9999" max="10001" width="10" style="60" customWidth="1"/>
    <col min="10002" max="10002" width="10.453125" style="60" customWidth="1"/>
    <col min="10003" max="10003" width="10.1796875" style="60" bestFit="1" customWidth="1"/>
    <col min="10004" max="10004" width="7.453125" style="60" customWidth="1"/>
    <col min="10005" max="10246" width="8.81640625" style="60"/>
    <col min="10247" max="10247" width="5.1796875" style="60" customWidth="1"/>
    <col min="10248" max="10248" width="26.1796875" style="60" customWidth="1"/>
    <col min="10249" max="10249" width="13.1796875" style="60" customWidth="1"/>
    <col min="10250" max="10250" width="9.1796875" style="60" customWidth="1"/>
    <col min="10251" max="10251" width="10.453125" style="60" customWidth="1"/>
    <col min="10252" max="10252" width="9.81640625" style="60" customWidth="1"/>
    <col min="10253" max="10254" width="9.1796875" style="60" customWidth="1"/>
    <col min="10255" max="10257" width="10" style="60" customWidth="1"/>
    <col min="10258" max="10258" width="10.453125" style="60" customWidth="1"/>
    <col min="10259" max="10259" width="10.1796875" style="60" bestFit="1" customWidth="1"/>
    <col min="10260" max="10260" width="7.453125" style="60" customWidth="1"/>
    <col min="10261" max="10502" width="8.81640625" style="60"/>
    <col min="10503" max="10503" width="5.1796875" style="60" customWidth="1"/>
    <col min="10504" max="10504" width="26.1796875" style="60" customWidth="1"/>
    <col min="10505" max="10505" width="13.1796875" style="60" customWidth="1"/>
    <col min="10506" max="10506" width="9.1796875" style="60" customWidth="1"/>
    <col min="10507" max="10507" width="10.453125" style="60" customWidth="1"/>
    <col min="10508" max="10508" width="9.81640625" style="60" customWidth="1"/>
    <col min="10509" max="10510" width="9.1796875" style="60" customWidth="1"/>
    <col min="10511" max="10513" width="10" style="60" customWidth="1"/>
    <col min="10514" max="10514" width="10.453125" style="60" customWidth="1"/>
    <col min="10515" max="10515" width="10.1796875" style="60" bestFit="1" customWidth="1"/>
    <col min="10516" max="10516" width="7.453125" style="60" customWidth="1"/>
    <col min="10517" max="10758" width="8.81640625" style="60"/>
    <col min="10759" max="10759" width="5.1796875" style="60" customWidth="1"/>
    <col min="10760" max="10760" width="26.1796875" style="60" customWidth="1"/>
    <col min="10761" max="10761" width="13.1796875" style="60" customWidth="1"/>
    <col min="10762" max="10762" width="9.1796875" style="60" customWidth="1"/>
    <col min="10763" max="10763" width="10.453125" style="60" customWidth="1"/>
    <col min="10764" max="10764" width="9.81640625" style="60" customWidth="1"/>
    <col min="10765" max="10766" width="9.1796875" style="60" customWidth="1"/>
    <col min="10767" max="10769" width="10" style="60" customWidth="1"/>
    <col min="10770" max="10770" width="10.453125" style="60" customWidth="1"/>
    <col min="10771" max="10771" width="10.1796875" style="60" bestFit="1" customWidth="1"/>
    <col min="10772" max="10772" width="7.453125" style="60" customWidth="1"/>
    <col min="10773" max="11014" width="8.81640625" style="60"/>
    <col min="11015" max="11015" width="5.1796875" style="60" customWidth="1"/>
    <col min="11016" max="11016" width="26.1796875" style="60" customWidth="1"/>
    <col min="11017" max="11017" width="13.1796875" style="60" customWidth="1"/>
    <col min="11018" max="11018" width="9.1796875" style="60" customWidth="1"/>
    <col min="11019" max="11019" width="10.453125" style="60" customWidth="1"/>
    <col min="11020" max="11020" width="9.81640625" style="60" customWidth="1"/>
    <col min="11021" max="11022" width="9.1796875" style="60" customWidth="1"/>
    <col min="11023" max="11025" width="10" style="60" customWidth="1"/>
    <col min="11026" max="11026" width="10.453125" style="60" customWidth="1"/>
    <col min="11027" max="11027" width="10.1796875" style="60" bestFit="1" customWidth="1"/>
    <col min="11028" max="11028" width="7.453125" style="60" customWidth="1"/>
    <col min="11029" max="11270" width="8.81640625" style="60"/>
    <col min="11271" max="11271" width="5.1796875" style="60" customWidth="1"/>
    <col min="11272" max="11272" width="26.1796875" style="60" customWidth="1"/>
    <col min="11273" max="11273" width="13.1796875" style="60" customWidth="1"/>
    <col min="11274" max="11274" width="9.1796875" style="60" customWidth="1"/>
    <col min="11275" max="11275" width="10.453125" style="60" customWidth="1"/>
    <col min="11276" max="11276" width="9.81640625" style="60" customWidth="1"/>
    <col min="11277" max="11278" width="9.1796875" style="60" customWidth="1"/>
    <col min="11279" max="11281" width="10" style="60" customWidth="1"/>
    <col min="11282" max="11282" width="10.453125" style="60" customWidth="1"/>
    <col min="11283" max="11283" width="10.1796875" style="60" bestFit="1" customWidth="1"/>
    <col min="11284" max="11284" width="7.453125" style="60" customWidth="1"/>
    <col min="11285" max="11526" width="8.81640625" style="60"/>
    <col min="11527" max="11527" width="5.1796875" style="60" customWidth="1"/>
    <col min="11528" max="11528" width="26.1796875" style="60" customWidth="1"/>
    <col min="11529" max="11529" width="13.1796875" style="60" customWidth="1"/>
    <col min="11530" max="11530" width="9.1796875" style="60" customWidth="1"/>
    <col min="11531" max="11531" width="10.453125" style="60" customWidth="1"/>
    <col min="11532" max="11532" width="9.81640625" style="60" customWidth="1"/>
    <col min="11533" max="11534" width="9.1796875" style="60" customWidth="1"/>
    <col min="11535" max="11537" width="10" style="60" customWidth="1"/>
    <col min="11538" max="11538" width="10.453125" style="60" customWidth="1"/>
    <col min="11539" max="11539" width="10.1796875" style="60" bestFit="1" customWidth="1"/>
    <col min="11540" max="11540" width="7.453125" style="60" customWidth="1"/>
    <col min="11541" max="11782" width="8.81640625" style="60"/>
    <col min="11783" max="11783" width="5.1796875" style="60" customWidth="1"/>
    <col min="11784" max="11784" width="26.1796875" style="60" customWidth="1"/>
    <col min="11785" max="11785" width="13.1796875" style="60" customWidth="1"/>
    <col min="11786" max="11786" width="9.1796875" style="60" customWidth="1"/>
    <col min="11787" max="11787" width="10.453125" style="60" customWidth="1"/>
    <col min="11788" max="11788" width="9.81640625" style="60" customWidth="1"/>
    <col min="11789" max="11790" width="9.1796875" style="60" customWidth="1"/>
    <col min="11791" max="11793" width="10" style="60" customWidth="1"/>
    <col min="11794" max="11794" width="10.453125" style="60" customWidth="1"/>
    <col min="11795" max="11795" width="10.1796875" style="60" bestFit="1" customWidth="1"/>
    <col min="11796" max="11796" width="7.453125" style="60" customWidth="1"/>
    <col min="11797" max="12038" width="8.81640625" style="60"/>
    <col min="12039" max="12039" width="5.1796875" style="60" customWidth="1"/>
    <col min="12040" max="12040" width="26.1796875" style="60" customWidth="1"/>
    <col min="12041" max="12041" width="13.1796875" style="60" customWidth="1"/>
    <col min="12042" max="12042" width="9.1796875" style="60" customWidth="1"/>
    <col min="12043" max="12043" width="10.453125" style="60" customWidth="1"/>
    <col min="12044" max="12044" width="9.81640625" style="60" customWidth="1"/>
    <col min="12045" max="12046" width="9.1796875" style="60" customWidth="1"/>
    <col min="12047" max="12049" width="10" style="60" customWidth="1"/>
    <col min="12050" max="12050" width="10.453125" style="60" customWidth="1"/>
    <col min="12051" max="12051" width="10.1796875" style="60" bestFit="1" customWidth="1"/>
    <col min="12052" max="12052" width="7.453125" style="60" customWidth="1"/>
    <col min="12053" max="12294" width="8.81640625" style="60"/>
    <col min="12295" max="12295" width="5.1796875" style="60" customWidth="1"/>
    <col min="12296" max="12296" width="26.1796875" style="60" customWidth="1"/>
    <col min="12297" max="12297" width="13.1796875" style="60" customWidth="1"/>
    <col min="12298" max="12298" width="9.1796875" style="60" customWidth="1"/>
    <col min="12299" max="12299" width="10.453125" style="60" customWidth="1"/>
    <col min="12300" max="12300" width="9.81640625" style="60" customWidth="1"/>
    <col min="12301" max="12302" width="9.1796875" style="60" customWidth="1"/>
    <col min="12303" max="12305" width="10" style="60" customWidth="1"/>
    <col min="12306" max="12306" width="10.453125" style="60" customWidth="1"/>
    <col min="12307" max="12307" width="10.1796875" style="60" bestFit="1" customWidth="1"/>
    <col min="12308" max="12308" width="7.453125" style="60" customWidth="1"/>
    <col min="12309" max="12550" width="8.81640625" style="60"/>
    <col min="12551" max="12551" width="5.1796875" style="60" customWidth="1"/>
    <col min="12552" max="12552" width="26.1796875" style="60" customWidth="1"/>
    <col min="12553" max="12553" width="13.1796875" style="60" customWidth="1"/>
    <col min="12554" max="12554" width="9.1796875" style="60" customWidth="1"/>
    <col min="12555" max="12555" width="10.453125" style="60" customWidth="1"/>
    <col min="12556" max="12556" width="9.81640625" style="60" customWidth="1"/>
    <col min="12557" max="12558" width="9.1796875" style="60" customWidth="1"/>
    <col min="12559" max="12561" width="10" style="60" customWidth="1"/>
    <col min="12562" max="12562" width="10.453125" style="60" customWidth="1"/>
    <col min="12563" max="12563" width="10.1796875" style="60" bestFit="1" customWidth="1"/>
    <col min="12564" max="12564" width="7.453125" style="60" customWidth="1"/>
    <col min="12565" max="12806" width="8.81640625" style="60"/>
    <col min="12807" max="12807" width="5.1796875" style="60" customWidth="1"/>
    <col min="12808" max="12808" width="26.1796875" style="60" customWidth="1"/>
    <col min="12809" max="12809" width="13.1796875" style="60" customWidth="1"/>
    <col min="12810" max="12810" width="9.1796875" style="60" customWidth="1"/>
    <col min="12811" max="12811" width="10.453125" style="60" customWidth="1"/>
    <col min="12812" max="12812" width="9.81640625" style="60" customWidth="1"/>
    <col min="12813" max="12814" width="9.1796875" style="60" customWidth="1"/>
    <col min="12815" max="12817" width="10" style="60" customWidth="1"/>
    <col min="12818" max="12818" width="10.453125" style="60" customWidth="1"/>
    <col min="12819" max="12819" width="10.1796875" style="60" bestFit="1" customWidth="1"/>
    <col min="12820" max="12820" width="7.453125" style="60" customWidth="1"/>
    <col min="12821" max="13062" width="8.81640625" style="60"/>
    <col min="13063" max="13063" width="5.1796875" style="60" customWidth="1"/>
    <col min="13064" max="13064" width="26.1796875" style="60" customWidth="1"/>
    <col min="13065" max="13065" width="13.1796875" style="60" customWidth="1"/>
    <col min="13066" max="13066" width="9.1796875" style="60" customWidth="1"/>
    <col min="13067" max="13067" width="10.453125" style="60" customWidth="1"/>
    <col min="13068" max="13068" width="9.81640625" style="60" customWidth="1"/>
    <col min="13069" max="13070" width="9.1796875" style="60" customWidth="1"/>
    <col min="13071" max="13073" width="10" style="60" customWidth="1"/>
    <col min="13074" max="13074" width="10.453125" style="60" customWidth="1"/>
    <col min="13075" max="13075" width="10.1796875" style="60" bestFit="1" customWidth="1"/>
    <col min="13076" max="13076" width="7.453125" style="60" customWidth="1"/>
    <col min="13077" max="13318" width="8.81640625" style="60"/>
    <col min="13319" max="13319" width="5.1796875" style="60" customWidth="1"/>
    <col min="13320" max="13320" width="26.1796875" style="60" customWidth="1"/>
    <col min="13321" max="13321" width="13.1796875" style="60" customWidth="1"/>
    <col min="13322" max="13322" width="9.1796875" style="60" customWidth="1"/>
    <col min="13323" max="13323" width="10.453125" style="60" customWidth="1"/>
    <col min="13324" max="13324" width="9.81640625" style="60" customWidth="1"/>
    <col min="13325" max="13326" width="9.1796875" style="60" customWidth="1"/>
    <col min="13327" max="13329" width="10" style="60" customWidth="1"/>
    <col min="13330" max="13330" width="10.453125" style="60" customWidth="1"/>
    <col min="13331" max="13331" width="10.1796875" style="60" bestFit="1" customWidth="1"/>
    <col min="13332" max="13332" width="7.453125" style="60" customWidth="1"/>
    <col min="13333" max="13574" width="8.81640625" style="60"/>
    <col min="13575" max="13575" width="5.1796875" style="60" customWidth="1"/>
    <col min="13576" max="13576" width="26.1796875" style="60" customWidth="1"/>
    <col min="13577" max="13577" width="13.1796875" style="60" customWidth="1"/>
    <col min="13578" max="13578" width="9.1796875" style="60" customWidth="1"/>
    <col min="13579" max="13579" width="10.453125" style="60" customWidth="1"/>
    <col min="13580" max="13580" width="9.81640625" style="60" customWidth="1"/>
    <col min="13581" max="13582" width="9.1796875" style="60" customWidth="1"/>
    <col min="13583" max="13585" width="10" style="60" customWidth="1"/>
    <col min="13586" max="13586" width="10.453125" style="60" customWidth="1"/>
    <col min="13587" max="13587" width="10.1796875" style="60" bestFit="1" customWidth="1"/>
    <col min="13588" max="13588" width="7.453125" style="60" customWidth="1"/>
    <col min="13589" max="13830" width="8.81640625" style="60"/>
    <col min="13831" max="13831" width="5.1796875" style="60" customWidth="1"/>
    <col min="13832" max="13832" width="26.1796875" style="60" customWidth="1"/>
    <col min="13833" max="13833" width="13.1796875" style="60" customWidth="1"/>
    <col min="13834" max="13834" width="9.1796875" style="60" customWidth="1"/>
    <col min="13835" max="13835" width="10.453125" style="60" customWidth="1"/>
    <col min="13836" max="13836" width="9.81640625" style="60" customWidth="1"/>
    <col min="13837" max="13838" width="9.1796875" style="60" customWidth="1"/>
    <col min="13839" max="13841" width="10" style="60" customWidth="1"/>
    <col min="13842" max="13842" width="10.453125" style="60" customWidth="1"/>
    <col min="13843" max="13843" width="10.1796875" style="60" bestFit="1" customWidth="1"/>
    <col min="13844" max="13844" width="7.453125" style="60" customWidth="1"/>
    <col min="13845" max="14086" width="8.81640625" style="60"/>
    <col min="14087" max="14087" width="5.1796875" style="60" customWidth="1"/>
    <col min="14088" max="14088" width="26.1796875" style="60" customWidth="1"/>
    <col min="14089" max="14089" width="13.1796875" style="60" customWidth="1"/>
    <col min="14090" max="14090" width="9.1796875" style="60" customWidth="1"/>
    <col min="14091" max="14091" width="10.453125" style="60" customWidth="1"/>
    <col min="14092" max="14092" width="9.81640625" style="60" customWidth="1"/>
    <col min="14093" max="14094" width="9.1796875" style="60" customWidth="1"/>
    <col min="14095" max="14097" width="10" style="60" customWidth="1"/>
    <col min="14098" max="14098" width="10.453125" style="60" customWidth="1"/>
    <col min="14099" max="14099" width="10.1796875" style="60" bestFit="1" customWidth="1"/>
    <col min="14100" max="14100" width="7.453125" style="60" customWidth="1"/>
    <col min="14101" max="14342" width="8.81640625" style="60"/>
    <col min="14343" max="14343" width="5.1796875" style="60" customWidth="1"/>
    <col min="14344" max="14344" width="26.1796875" style="60" customWidth="1"/>
    <col min="14345" max="14345" width="13.1796875" style="60" customWidth="1"/>
    <col min="14346" max="14346" width="9.1796875" style="60" customWidth="1"/>
    <col min="14347" max="14347" width="10.453125" style="60" customWidth="1"/>
    <col min="14348" max="14348" width="9.81640625" style="60" customWidth="1"/>
    <col min="14349" max="14350" width="9.1796875" style="60" customWidth="1"/>
    <col min="14351" max="14353" width="10" style="60" customWidth="1"/>
    <col min="14354" max="14354" width="10.453125" style="60" customWidth="1"/>
    <col min="14355" max="14355" width="10.1796875" style="60" bestFit="1" customWidth="1"/>
    <col min="14356" max="14356" width="7.453125" style="60" customWidth="1"/>
    <col min="14357" max="14598" width="8.81640625" style="60"/>
    <col min="14599" max="14599" width="5.1796875" style="60" customWidth="1"/>
    <col min="14600" max="14600" width="26.1796875" style="60" customWidth="1"/>
    <col min="14601" max="14601" width="13.1796875" style="60" customWidth="1"/>
    <col min="14602" max="14602" width="9.1796875" style="60" customWidth="1"/>
    <col min="14603" max="14603" width="10.453125" style="60" customWidth="1"/>
    <col min="14604" max="14604" width="9.81640625" style="60" customWidth="1"/>
    <col min="14605" max="14606" width="9.1796875" style="60" customWidth="1"/>
    <col min="14607" max="14609" width="10" style="60" customWidth="1"/>
    <col min="14610" max="14610" width="10.453125" style="60" customWidth="1"/>
    <col min="14611" max="14611" width="10.1796875" style="60" bestFit="1" customWidth="1"/>
    <col min="14612" max="14612" width="7.453125" style="60" customWidth="1"/>
    <col min="14613" max="14854" width="8.81640625" style="60"/>
    <col min="14855" max="14855" width="5.1796875" style="60" customWidth="1"/>
    <col min="14856" max="14856" width="26.1796875" style="60" customWidth="1"/>
    <col min="14857" max="14857" width="13.1796875" style="60" customWidth="1"/>
    <col min="14858" max="14858" width="9.1796875" style="60" customWidth="1"/>
    <col min="14859" max="14859" width="10.453125" style="60" customWidth="1"/>
    <col min="14860" max="14860" width="9.81640625" style="60" customWidth="1"/>
    <col min="14861" max="14862" width="9.1796875" style="60" customWidth="1"/>
    <col min="14863" max="14865" width="10" style="60" customWidth="1"/>
    <col min="14866" max="14866" width="10.453125" style="60" customWidth="1"/>
    <col min="14867" max="14867" width="10.1796875" style="60" bestFit="1" customWidth="1"/>
    <col min="14868" max="14868" width="7.453125" style="60" customWidth="1"/>
    <col min="14869" max="15110" width="8.81640625" style="60"/>
    <col min="15111" max="15111" width="5.1796875" style="60" customWidth="1"/>
    <col min="15112" max="15112" width="26.1796875" style="60" customWidth="1"/>
    <col min="15113" max="15113" width="13.1796875" style="60" customWidth="1"/>
    <col min="15114" max="15114" width="9.1796875" style="60" customWidth="1"/>
    <col min="15115" max="15115" width="10.453125" style="60" customWidth="1"/>
    <col min="15116" max="15116" width="9.81640625" style="60" customWidth="1"/>
    <col min="15117" max="15118" width="9.1796875" style="60" customWidth="1"/>
    <col min="15119" max="15121" width="10" style="60" customWidth="1"/>
    <col min="15122" max="15122" width="10.453125" style="60" customWidth="1"/>
    <col min="15123" max="15123" width="10.1796875" style="60" bestFit="1" customWidth="1"/>
    <col min="15124" max="15124" width="7.453125" style="60" customWidth="1"/>
    <col min="15125" max="15366" width="8.81640625" style="60"/>
    <col min="15367" max="15367" width="5.1796875" style="60" customWidth="1"/>
    <col min="15368" max="15368" width="26.1796875" style="60" customWidth="1"/>
    <col min="15369" max="15369" width="13.1796875" style="60" customWidth="1"/>
    <col min="15370" max="15370" width="9.1796875" style="60" customWidth="1"/>
    <col min="15371" max="15371" width="10.453125" style="60" customWidth="1"/>
    <col min="15372" max="15372" width="9.81640625" style="60" customWidth="1"/>
    <col min="15373" max="15374" width="9.1796875" style="60" customWidth="1"/>
    <col min="15375" max="15377" width="10" style="60" customWidth="1"/>
    <col min="15378" max="15378" width="10.453125" style="60" customWidth="1"/>
    <col min="15379" max="15379" width="10.1796875" style="60" bestFit="1" customWidth="1"/>
    <col min="15380" max="15380" width="7.453125" style="60" customWidth="1"/>
    <col min="15381" max="15622" width="8.81640625" style="60"/>
    <col min="15623" max="15623" width="5.1796875" style="60" customWidth="1"/>
    <col min="15624" max="15624" width="26.1796875" style="60" customWidth="1"/>
    <col min="15625" max="15625" width="13.1796875" style="60" customWidth="1"/>
    <col min="15626" max="15626" width="9.1796875" style="60" customWidth="1"/>
    <col min="15627" max="15627" width="10.453125" style="60" customWidth="1"/>
    <col min="15628" max="15628" width="9.81640625" style="60" customWidth="1"/>
    <col min="15629" max="15630" width="9.1796875" style="60" customWidth="1"/>
    <col min="15631" max="15633" width="10" style="60" customWidth="1"/>
    <col min="15634" max="15634" width="10.453125" style="60" customWidth="1"/>
    <col min="15635" max="15635" width="10.1796875" style="60" bestFit="1" customWidth="1"/>
    <col min="15636" max="15636" width="7.453125" style="60" customWidth="1"/>
    <col min="15637" max="15878" width="8.81640625" style="60"/>
    <col min="15879" max="15879" width="5.1796875" style="60" customWidth="1"/>
    <col min="15880" max="15880" width="26.1796875" style="60" customWidth="1"/>
    <col min="15881" max="15881" width="13.1796875" style="60" customWidth="1"/>
    <col min="15882" max="15882" width="9.1796875" style="60" customWidth="1"/>
    <col min="15883" max="15883" width="10.453125" style="60" customWidth="1"/>
    <col min="15884" max="15884" width="9.81640625" style="60" customWidth="1"/>
    <col min="15885" max="15886" width="9.1796875" style="60" customWidth="1"/>
    <col min="15887" max="15889" width="10" style="60" customWidth="1"/>
    <col min="15890" max="15890" width="10.453125" style="60" customWidth="1"/>
    <col min="15891" max="15891" width="10.1796875" style="60" bestFit="1" customWidth="1"/>
    <col min="15892" max="15892" width="7.453125" style="60" customWidth="1"/>
    <col min="15893" max="16134" width="8.81640625" style="60"/>
    <col min="16135" max="16135" width="5.1796875" style="60" customWidth="1"/>
    <col min="16136" max="16136" width="26.1796875" style="60" customWidth="1"/>
    <col min="16137" max="16137" width="13.1796875" style="60" customWidth="1"/>
    <col min="16138" max="16138" width="9.1796875" style="60" customWidth="1"/>
    <col min="16139" max="16139" width="10.453125" style="60" customWidth="1"/>
    <col min="16140" max="16140" width="9.81640625" style="60" customWidth="1"/>
    <col min="16141" max="16142" width="9.1796875" style="60" customWidth="1"/>
    <col min="16143" max="16145" width="10" style="60" customWidth="1"/>
    <col min="16146" max="16146" width="10.453125" style="60" customWidth="1"/>
    <col min="16147" max="16147" width="10.1796875" style="60" bestFit="1" customWidth="1"/>
    <col min="16148" max="16148" width="7.453125" style="60" customWidth="1"/>
    <col min="16149" max="16362" width="8.81640625" style="60"/>
    <col min="16363" max="16384" width="8.81640625" style="60" customWidth="1"/>
  </cols>
  <sheetData>
    <row r="1" spans="1:22" ht="15" customHeight="1" x14ac:dyDescent="0.35">
      <c r="A1" s="175" t="s">
        <v>3</v>
      </c>
      <c r="B1" s="175"/>
      <c r="C1" s="175"/>
      <c r="D1" s="175"/>
      <c r="E1" s="59"/>
      <c r="F1" s="59"/>
      <c r="G1" s="59"/>
      <c r="H1" s="59"/>
      <c r="I1" s="59"/>
      <c r="J1" s="59"/>
      <c r="K1" s="59"/>
      <c r="L1" s="59"/>
      <c r="M1" s="1"/>
      <c r="N1" s="175" t="s">
        <v>11</v>
      </c>
      <c r="O1" s="175"/>
      <c r="P1" s="175"/>
      <c r="Q1" s="175"/>
      <c r="R1" s="175"/>
      <c r="S1" s="175"/>
      <c r="T1" s="175"/>
      <c r="U1" s="176"/>
      <c r="V1" s="176"/>
    </row>
    <row r="2" spans="1:22" ht="15" customHeight="1" x14ac:dyDescent="0.35">
      <c r="A2" s="175" t="s">
        <v>9</v>
      </c>
      <c r="B2" s="175"/>
      <c r="C2" s="175"/>
      <c r="D2" s="175"/>
      <c r="E2" s="59"/>
      <c r="F2" s="59"/>
      <c r="G2" s="59"/>
      <c r="H2" s="59"/>
      <c r="I2" s="59"/>
      <c r="J2" s="59"/>
      <c r="K2" s="59"/>
      <c r="L2" s="59"/>
      <c r="M2" s="1"/>
      <c r="N2" s="175" t="s">
        <v>10</v>
      </c>
      <c r="O2" s="175"/>
      <c r="P2" s="175"/>
      <c r="Q2" s="175"/>
      <c r="R2" s="175"/>
      <c r="S2" s="175"/>
      <c r="T2" s="175"/>
      <c r="U2" s="175"/>
      <c r="V2" s="175"/>
    </row>
    <row r="3" spans="1:22" ht="15" customHeight="1" x14ac:dyDescent="0.35">
      <c r="A3" s="175" t="s">
        <v>88</v>
      </c>
      <c r="B3" s="175"/>
      <c r="C3" s="175"/>
      <c r="D3" s="175"/>
      <c r="E3" s="59"/>
      <c r="F3" s="59"/>
      <c r="G3" s="59"/>
      <c r="H3" s="59"/>
      <c r="I3" s="59"/>
      <c r="J3" s="59"/>
      <c r="K3" s="59"/>
      <c r="L3" s="59"/>
      <c r="M3" s="1"/>
      <c r="N3" s="1"/>
      <c r="O3" s="1"/>
      <c r="P3" s="1"/>
      <c r="Q3" s="1"/>
      <c r="R3" s="1"/>
      <c r="S3" s="1"/>
      <c r="T3" s="1"/>
      <c r="U3" s="1"/>
      <c r="V3" s="1"/>
    </row>
    <row r="4" spans="1:22" ht="15" customHeight="1" x14ac:dyDescent="0.35">
      <c r="A4" s="19"/>
      <c r="B4" s="19"/>
      <c r="C4" s="19"/>
      <c r="D4" s="19"/>
      <c r="E4" s="59"/>
      <c r="F4" s="59"/>
      <c r="G4" s="59"/>
      <c r="H4" s="59"/>
      <c r="I4" s="59"/>
      <c r="J4" s="59"/>
      <c r="K4" s="59"/>
      <c r="L4" s="59"/>
      <c r="M4" s="1"/>
      <c r="N4" s="1"/>
      <c r="O4" s="1"/>
      <c r="P4" s="1"/>
      <c r="Q4" s="1"/>
      <c r="R4" s="1"/>
      <c r="S4" s="1"/>
      <c r="T4" s="1"/>
      <c r="U4" s="1"/>
      <c r="V4" s="20" t="s">
        <v>14</v>
      </c>
    </row>
    <row r="5" spans="1:22" ht="52.5" customHeight="1" x14ac:dyDescent="0.35">
      <c r="A5" s="154" t="s">
        <v>193</v>
      </c>
      <c r="B5" s="154"/>
      <c r="C5" s="154"/>
      <c r="D5" s="154"/>
      <c r="E5" s="154"/>
      <c r="F5" s="154"/>
      <c r="G5" s="154"/>
      <c r="H5" s="154"/>
      <c r="I5" s="154"/>
      <c r="J5" s="154"/>
      <c r="K5" s="154"/>
      <c r="L5" s="154"/>
      <c r="M5" s="154"/>
      <c r="N5" s="154"/>
      <c r="O5" s="154"/>
      <c r="P5" s="154"/>
      <c r="Q5" s="154"/>
      <c r="R5" s="154"/>
      <c r="S5" s="154"/>
      <c r="T5" s="154"/>
      <c r="U5" s="154"/>
      <c r="V5" s="154"/>
    </row>
    <row r="6" spans="1:22" ht="26.5" customHeight="1" x14ac:dyDescent="0.5">
      <c r="A6" s="66"/>
      <c r="B6" s="67"/>
      <c r="C6" s="67"/>
      <c r="D6" s="66"/>
      <c r="E6" s="65"/>
      <c r="F6" s="65"/>
      <c r="G6" s="65"/>
      <c r="H6" s="65"/>
      <c r="I6" s="65"/>
      <c r="J6" s="65"/>
      <c r="K6" s="65"/>
      <c r="L6" s="101"/>
      <c r="M6" s="65"/>
      <c r="N6" s="65"/>
      <c r="O6" s="65"/>
      <c r="P6" s="65"/>
      <c r="Q6" s="65"/>
      <c r="R6" s="101"/>
      <c r="S6" s="101"/>
      <c r="T6" s="65"/>
      <c r="U6" s="65"/>
      <c r="V6" s="65"/>
    </row>
    <row r="7" spans="1:22" ht="27" customHeight="1" x14ac:dyDescent="0.35">
      <c r="A7" s="156" t="s">
        <v>0</v>
      </c>
      <c r="B7" s="159" t="s">
        <v>24</v>
      </c>
      <c r="C7" s="160"/>
      <c r="D7" s="161"/>
      <c r="E7" s="162" t="s">
        <v>20</v>
      </c>
      <c r="F7" s="163"/>
      <c r="G7" s="163"/>
      <c r="H7" s="163"/>
      <c r="I7" s="163"/>
      <c r="J7" s="163"/>
      <c r="K7" s="163"/>
      <c r="L7" s="163"/>
      <c r="M7" s="164"/>
      <c r="N7" s="165" t="s">
        <v>33</v>
      </c>
      <c r="O7" s="166"/>
      <c r="P7" s="166"/>
      <c r="Q7" s="166"/>
      <c r="R7" s="166"/>
      <c r="S7" s="166"/>
      <c r="T7" s="166"/>
      <c r="U7" s="167"/>
      <c r="V7" s="68" t="s">
        <v>1</v>
      </c>
    </row>
    <row r="8" spans="1:22" ht="78.5" customHeight="1" x14ac:dyDescent="0.35">
      <c r="A8" s="157"/>
      <c r="B8" s="104" t="s">
        <v>23</v>
      </c>
      <c r="C8" s="169" t="s">
        <v>22</v>
      </c>
      <c r="D8" s="170"/>
      <c r="E8" s="105" t="s">
        <v>119</v>
      </c>
      <c r="F8" s="105" t="s">
        <v>120</v>
      </c>
      <c r="G8" s="105" t="s">
        <v>121</v>
      </c>
      <c r="H8" s="105" t="s">
        <v>122</v>
      </c>
      <c r="I8" s="105" t="s">
        <v>123</v>
      </c>
      <c r="J8" s="105" t="s">
        <v>124</v>
      </c>
      <c r="K8" s="105" t="s">
        <v>125</v>
      </c>
      <c r="L8" s="105" t="s">
        <v>126</v>
      </c>
      <c r="M8" s="106" t="s">
        <v>28</v>
      </c>
      <c r="N8" s="110" t="s">
        <v>119</v>
      </c>
      <c r="O8" s="110" t="s">
        <v>120</v>
      </c>
      <c r="P8" s="110" t="s">
        <v>121</v>
      </c>
      <c r="Q8" s="110" t="s">
        <v>122</v>
      </c>
      <c r="R8" s="133" t="s">
        <v>194</v>
      </c>
      <c r="S8" s="133" t="s">
        <v>195</v>
      </c>
      <c r="T8" s="110" t="s">
        <v>196</v>
      </c>
      <c r="U8" s="110" t="s">
        <v>28</v>
      </c>
      <c r="V8" s="102"/>
    </row>
    <row r="9" spans="1:22" ht="30.5" customHeight="1" x14ac:dyDescent="0.35">
      <c r="A9" s="107"/>
      <c r="B9" s="108"/>
      <c r="C9" s="171"/>
      <c r="D9" s="172"/>
      <c r="E9" s="109">
        <v>-1</v>
      </c>
      <c r="F9" s="109">
        <v>-2</v>
      </c>
      <c r="G9" s="109">
        <v>-3</v>
      </c>
      <c r="H9" s="109">
        <v>-4</v>
      </c>
      <c r="I9" s="109">
        <v>-5</v>
      </c>
      <c r="J9" s="109">
        <v>-6</v>
      </c>
      <c r="K9" s="109">
        <v>-7</v>
      </c>
      <c r="L9" s="109">
        <v>-8</v>
      </c>
      <c r="M9" s="109">
        <v>-9</v>
      </c>
      <c r="N9" s="109">
        <v>-10</v>
      </c>
      <c r="O9" s="109">
        <v>-11</v>
      </c>
      <c r="P9" s="109">
        <v>-12</v>
      </c>
      <c r="Q9" s="109">
        <v>-13</v>
      </c>
      <c r="R9" s="109">
        <v>-14</v>
      </c>
      <c r="S9" s="109">
        <v>-15</v>
      </c>
      <c r="T9" s="109">
        <v>-16</v>
      </c>
      <c r="U9" s="109">
        <v>-17</v>
      </c>
      <c r="V9" s="68"/>
    </row>
    <row r="10" spans="1:22" ht="42" customHeight="1" x14ac:dyDescent="0.35">
      <c r="A10" s="168" t="s">
        <v>131</v>
      </c>
      <c r="B10" s="150"/>
      <c r="C10" s="173"/>
      <c r="D10" s="174"/>
      <c r="E10" s="102"/>
      <c r="F10" s="116"/>
      <c r="G10" s="116"/>
      <c r="H10" s="116"/>
      <c r="I10" s="116"/>
      <c r="J10" s="116"/>
      <c r="K10" s="116"/>
      <c r="L10" s="116"/>
      <c r="M10" s="123"/>
      <c r="N10" s="107"/>
      <c r="O10" s="107"/>
      <c r="P10" s="107"/>
      <c r="Q10" s="107"/>
      <c r="R10" s="107"/>
      <c r="S10" s="107"/>
      <c r="T10" s="107"/>
      <c r="U10" s="97"/>
      <c r="V10" s="68"/>
    </row>
    <row r="11" spans="1:22" ht="29.15" customHeight="1" x14ac:dyDescent="0.35">
      <c r="A11" s="111">
        <v>1</v>
      </c>
      <c r="B11" s="112" t="s">
        <v>76</v>
      </c>
      <c r="C11" s="145" t="s">
        <v>133</v>
      </c>
      <c r="D11" s="146"/>
      <c r="E11" s="124"/>
      <c r="F11" s="117"/>
      <c r="G11" s="117"/>
      <c r="H11" s="117"/>
      <c r="I11" s="117"/>
      <c r="J11" s="117"/>
      <c r="K11" s="117"/>
      <c r="L11" s="117"/>
      <c r="M11" s="123">
        <f>COUNTIF(E11:L11,"X")</f>
        <v>0</v>
      </c>
      <c r="N11" s="103"/>
      <c r="O11" s="118" t="s">
        <v>108</v>
      </c>
      <c r="P11" s="118" t="s">
        <v>108</v>
      </c>
      <c r="Q11" s="118" t="s">
        <v>108</v>
      </c>
      <c r="R11" s="118"/>
      <c r="S11" s="118"/>
      <c r="T11" s="118"/>
      <c r="U11" s="97">
        <f t="shared" ref="U11:U16" si="0">COUNTIF(N11:T11,"X")</f>
        <v>3</v>
      </c>
      <c r="V11" s="68"/>
    </row>
    <row r="12" spans="1:22" ht="29.15" customHeight="1" x14ac:dyDescent="0.35">
      <c r="A12" s="111">
        <v>2</v>
      </c>
      <c r="B12" s="113" t="s">
        <v>75</v>
      </c>
      <c r="C12" s="145" t="s">
        <v>134</v>
      </c>
      <c r="D12" s="146"/>
      <c r="E12" s="134" t="s">
        <v>108</v>
      </c>
      <c r="F12" s="117"/>
      <c r="G12" s="117"/>
      <c r="H12" s="117"/>
      <c r="I12" s="117"/>
      <c r="J12" s="117"/>
      <c r="K12" s="117"/>
      <c r="L12" s="117"/>
      <c r="M12" s="123">
        <f>COUNTIF(E12:L12,"X")</f>
        <v>1</v>
      </c>
      <c r="N12" s="103" t="s">
        <v>108</v>
      </c>
      <c r="O12" s="118" t="s">
        <v>108</v>
      </c>
      <c r="P12" s="118" t="s">
        <v>108</v>
      </c>
      <c r="Q12" s="118"/>
      <c r="R12" s="118" t="s">
        <v>108</v>
      </c>
      <c r="S12" s="118"/>
      <c r="T12" s="118"/>
      <c r="U12" s="97">
        <f t="shared" si="0"/>
        <v>4</v>
      </c>
      <c r="V12" s="68"/>
    </row>
    <row r="13" spans="1:22" ht="29.5" customHeight="1" x14ac:dyDescent="0.35">
      <c r="A13" s="111">
        <v>3</v>
      </c>
      <c r="B13" s="113" t="s">
        <v>60</v>
      </c>
      <c r="C13" s="145" t="s">
        <v>135</v>
      </c>
      <c r="D13" s="146"/>
      <c r="E13" s="125"/>
      <c r="F13" s="119"/>
      <c r="G13" s="119"/>
      <c r="H13" s="119"/>
      <c r="I13" s="119"/>
      <c r="J13" s="119"/>
      <c r="K13" s="119"/>
      <c r="L13" s="119"/>
      <c r="M13" s="123">
        <f>COUNTIF(E13:L13,"X")</f>
        <v>0</v>
      </c>
      <c r="N13" s="103"/>
      <c r="O13" s="118" t="s">
        <v>108</v>
      </c>
      <c r="P13" s="118" t="s">
        <v>108</v>
      </c>
      <c r="Q13" s="118"/>
      <c r="R13" s="118" t="s">
        <v>108</v>
      </c>
      <c r="S13" s="118"/>
      <c r="T13" s="118"/>
      <c r="U13" s="97">
        <f t="shared" si="0"/>
        <v>3</v>
      </c>
      <c r="V13" s="68"/>
    </row>
    <row r="14" spans="1:22" ht="35" customHeight="1" x14ac:dyDescent="0.35">
      <c r="A14" s="149" t="s">
        <v>38</v>
      </c>
      <c r="B14" s="150"/>
      <c r="C14" s="151"/>
      <c r="D14" s="152"/>
      <c r="E14" s="115"/>
      <c r="F14" s="115"/>
      <c r="G14" s="115"/>
      <c r="H14" s="115"/>
      <c r="I14" s="115"/>
      <c r="J14" s="115"/>
      <c r="K14" s="115"/>
      <c r="L14" s="115"/>
      <c r="M14" s="123"/>
      <c r="N14" s="120"/>
      <c r="O14" s="120"/>
      <c r="P14" s="120"/>
      <c r="Q14" s="120"/>
      <c r="R14" s="120"/>
      <c r="S14" s="120"/>
      <c r="T14" s="120"/>
      <c r="U14" s="97">
        <f t="shared" si="0"/>
        <v>0</v>
      </c>
      <c r="V14" s="69"/>
    </row>
    <row r="15" spans="1:22" ht="31" customHeight="1" x14ac:dyDescent="0.35">
      <c r="A15" s="114">
        <v>1</v>
      </c>
      <c r="B15" s="95" t="s">
        <v>90</v>
      </c>
      <c r="C15" s="147" t="s">
        <v>136</v>
      </c>
      <c r="D15" s="148"/>
      <c r="E15" s="119"/>
      <c r="F15" s="119"/>
      <c r="G15" s="119"/>
      <c r="H15" s="119"/>
      <c r="I15" s="119"/>
      <c r="J15" s="119"/>
      <c r="K15" s="119"/>
      <c r="L15" s="119"/>
      <c r="M15" s="123">
        <f>COUNTIF(E15:L15,"X")</f>
        <v>0</v>
      </c>
      <c r="N15" s="134"/>
      <c r="O15" s="134"/>
      <c r="P15" s="134"/>
      <c r="Q15" s="134"/>
      <c r="R15" s="134"/>
      <c r="S15" s="134"/>
      <c r="T15" s="134"/>
      <c r="U15" s="97">
        <f t="shared" si="0"/>
        <v>0</v>
      </c>
      <c r="V15" s="68"/>
    </row>
    <row r="16" spans="1:22" ht="29.15" customHeight="1" x14ac:dyDescent="0.35">
      <c r="A16" s="114">
        <v>2</v>
      </c>
      <c r="B16" s="95" t="s">
        <v>77</v>
      </c>
      <c r="C16" s="143" t="s">
        <v>137</v>
      </c>
      <c r="D16" s="144"/>
      <c r="E16" s="119"/>
      <c r="F16" s="119"/>
      <c r="G16" s="119"/>
      <c r="H16" s="119"/>
      <c r="I16" s="119"/>
      <c r="J16" s="119" t="s">
        <v>108</v>
      </c>
      <c r="K16" s="119"/>
      <c r="L16" s="119"/>
      <c r="M16" s="123">
        <f>COUNTIF(E16:L16,"X")</f>
        <v>1</v>
      </c>
      <c r="N16" s="103"/>
      <c r="O16" s="103"/>
      <c r="P16" s="103"/>
      <c r="Q16" s="103"/>
      <c r="R16" s="134"/>
      <c r="S16" s="134"/>
      <c r="T16" s="103"/>
      <c r="U16" s="97">
        <f t="shared" si="0"/>
        <v>0</v>
      </c>
      <c r="V16" s="68"/>
    </row>
    <row r="17" spans="1:22" ht="34.5" customHeight="1" x14ac:dyDescent="0.35">
      <c r="A17" s="114">
        <v>3</v>
      </c>
      <c r="B17" s="95" t="s">
        <v>78</v>
      </c>
      <c r="C17" s="143" t="s">
        <v>138</v>
      </c>
      <c r="D17" s="144"/>
      <c r="E17" s="119"/>
      <c r="F17" s="119"/>
      <c r="G17" s="119"/>
      <c r="H17" s="119"/>
      <c r="I17" s="119"/>
      <c r="J17" s="119"/>
      <c r="K17" s="119"/>
      <c r="L17" s="119"/>
      <c r="M17" s="123">
        <f>COUNTIF(E17:L17,"X")</f>
        <v>0</v>
      </c>
      <c r="N17" s="103"/>
      <c r="O17" s="103"/>
      <c r="P17" s="103"/>
      <c r="Q17" s="103"/>
      <c r="R17" s="134"/>
      <c r="S17" s="134"/>
      <c r="T17" s="103"/>
      <c r="U17" s="97">
        <v>0</v>
      </c>
      <c r="V17" s="68"/>
    </row>
    <row r="18" spans="1:22" ht="29.15" customHeight="1" x14ac:dyDescent="0.35">
      <c r="A18" s="114">
        <v>4</v>
      </c>
      <c r="B18" s="95" t="s">
        <v>72</v>
      </c>
      <c r="C18" s="143" t="s">
        <v>139</v>
      </c>
      <c r="D18" s="144"/>
      <c r="E18" s="119"/>
      <c r="F18" s="119"/>
      <c r="G18" s="119"/>
      <c r="H18" s="119" t="s">
        <v>108</v>
      </c>
      <c r="I18" s="119"/>
      <c r="J18" s="119"/>
      <c r="K18" s="119"/>
      <c r="L18" s="119"/>
      <c r="M18" s="123">
        <f t="shared" ref="M18:M46" si="1">COUNTIF(E18:L18,"X")</f>
        <v>1</v>
      </c>
      <c r="N18" s="103"/>
      <c r="O18" s="103"/>
      <c r="P18" s="103"/>
      <c r="Q18" s="103"/>
      <c r="R18" s="134"/>
      <c r="S18" s="134"/>
      <c r="T18" s="103"/>
      <c r="U18" s="97">
        <f t="shared" ref="U18:U36" si="2">COUNTIF(N18:T18,"X")</f>
        <v>0</v>
      </c>
      <c r="V18" s="68"/>
    </row>
    <row r="19" spans="1:22" ht="29.15" customHeight="1" x14ac:dyDescent="0.35">
      <c r="A19" s="114">
        <v>5</v>
      </c>
      <c r="B19" s="95" t="s">
        <v>66</v>
      </c>
      <c r="C19" s="143" t="s">
        <v>140</v>
      </c>
      <c r="D19" s="144"/>
      <c r="E19" s="119"/>
      <c r="F19" s="119"/>
      <c r="G19" s="119"/>
      <c r="H19" s="119"/>
      <c r="I19" s="119"/>
      <c r="J19" s="119"/>
      <c r="K19" s="119"/>
      <c r="L19" s="119"/>
      <c r="M19" s="123">
        <f t="shared" si="1"/>
        <v>0</v>
      </c>
      <c r="N19" s="103"/>
      <c r="O19" s="103"/>
      <c r="P19" s="103"/>
      <c r="Q19" s="103"/>
      <c r="R19" s="134"/>
      <c r="S19" s="134"/>
      <c r="T19" s="103"/>
      <c r="U19" s="97">
        <f t="shared" si="2"/>
        <v>0</v>
      </c>
      <c r="V19" s="68"/>
    </row>
    <row r="20" spans="1:22" ht="29.15" customHeight="1" x14ac:dyDescent="0.35">
      <c r="A20" s="114">
        <v>6</v>
      </c>
      <c r="B20" s="95" t="s">
        <v>91</v>
      </c>
      <c r="C20" s="143" t="s">
        <v>141</v>
      </c>
      <c r="D20" s="144"/>
      <c r="E20" s="119"/>
      <c r="F20" s="119"/>
      <c r="G20" s="119"/>
      <c r="H20" s="119"/>
      <c r="I20" s="119"/>
      <c r="J20" s="119"/>
      <c r="K20" s="119" t="s">
        <v>108</v>
      </c>
      <c r="L20" s="119"/>
      <c r="M20" s="123">
        <f t="shared" si="1"/>
        <v>1</v>
      </c>
      <c r="N20" s="103"/>
      <c r="O20" s="103"/>
      <c r="P20" s="103"/>
      <c r="Q20" s="103"/>
      <c r="R20" s="134"/>
      <c r="S20" s="134"/>
      <c r="T20" s="103"/>
      <c r="U20" s="97">
        <f t="shared" si="2"/>
        <v>0</v>
      </c>
      <c r="V20" s="68"/>
    </row>
    <row r="21" spans="1:22" ht="29.15" customHeight="1" x14ac:dyDescent="0.35">
      <c r="A21" s="114">
        <v>7</v>
      </c>
      <c r="B21" s="95" t="s">
        <v>61</v>
      </c>
      <c r="C21" s="143" t="s">
        <v>142</v>
      </c>
      <c r="D21" s="144"/>
      <c r="E21" s="119"/>
      <c r="F21" s="119"/>
      <c r="G21" s="119"/>
      <c r="H21" s="119"/>
      <c r="I21" s="119" t="s">
        <v>108</v>
      </c>
      <c r="J21" s="119"/>
      <c r="K21" s="119"/>
      <c r="L21" s="119"/>
      <c r="M21" s="123">
        <f t="shared" si="1"/>
        <v>1</v>
      </c>
      <c r="N21" s="103"/>
      <c r="O21" s="103"/>
      <c r="P21" s="103"/>
      <c r="Q21" s="103"/>
      <c r="R21" s="134"/>
      <c r="S21" s="134"/>
      <c r="T21" s="103"/>
      <c r="U21" s="97">
        <f t="shared" si="2"/>
        <v>0</v>
      </c>
      <c r="V21" s="68"/>
    </row>
    <row r="22" spans="1:22" ht="29.15" customHeight="1" x14ac:dyDescent="0.35">
      <c r="A22" s="114">
        <v>8</v>
      </c>
      <c r="B22" s="95" t="s">
        <v>71</v>
      </c>
      <c r="C22" s="143" t="s">
        <v>143</v>
      </c>
      <c r="D22" s="144"/>
      <c r="E22" s="119"/>
      <c r="F22" s="119" t="s">
        <v>108</v>
      </c>
      <c r="G22" s="119" t="s">
        <v>108</v>
      </c>
      <c r="H22" s="119" t="s">
        <v>108</v>
      </c>
      <c r="I22" s="119"/>
      <c r="J22" s="119"/>
      <c r="K22" s="119"/>
      <c r="L22" s="119"/>
      <c r="M22" s="123">
        <f t="shared" si="1"/>
        <v>3</v>
      </c>
      <c r="N22" s="103"/>
      <c r="O22" s="103"/>
      <c r="P22" s="103"/>
      <c r="Q22" s="103"/>
      <c r="R22" s="134"/>
      <c r="S22" s="134" t="s">
        <v>108</v>
      </c>
      <c r="T22" s="103"/>
      <c r="U22" s="97">
        <f t="shared" si="2"/>
        <v>1</v>
      </c>
      <c r="V22" s="71"/>
    </row>
    <row r="23" spans="1:22" ht="29.15" customHeight="1" x14ac:dyDescent="0.35">
      <c r="A23" s="114">
        <v>9</v>
      </c>
      <c r="B23" s="95" t="s">
        <v>70</v>
      </c>
      <c r="C23" s="143" t="s">
        <v>147</v>
      </c>
      <c r="D23" s="144"/>
      <c r="E23" s="119"/>
      <c r="F23" s="119"/>
      <c r="G23" s="119"/>
      <c r="H23" s="119" t="s">
        <v>108</v>
      </c>
      <c r="I23" s="119"/>
      <c r="J23" s="119"/>
      <c r="K23" s="119"/>
      <c r="L23" s="119"/>
      <c r="M23" s="123">
        <f t="shared" si="1"/>
        <v>1</v>
      </c>
      <c r="N23" s="103"/>
      <c r="O23" s="103"/>
      <c r="P23" s="103"/>
      <c r="Q23" s="103"/>
      <c r="R23" s="134"/>
      <c r="S23" s="134"/>
      <c r="T23" s="103"/>
      <c r="U23" s="97">
        <f t="shared" si="2"/>
        <v>0</v>
      </c>
      <c r="V23" s="68"/>
    </row>
    <row r="24" spans="1:22" ht="27.5" customHeight="1" x14ac:dyDescent="0.35">
      <c r="A24" s="114">
        <v>10</v>
      </c>
      <c r="B24" s="95" t="s">
        <v>100</v>
      </c>
      <c r="C24" s="143" t="s">
        <v>148</v>
      </c>
      <c r="D24" s="144"/>
      <c r="E24" s="119"/>
      <c r="F24" s="119"/>
      <c r="G24" s="119"/>
      <c r="H24" s="119"/>
      <c r="I24" s="119"/>
      <c r="J24" s="119" t="s">
        <v>108</v>
      </c>
      <c r="K24" s="119"/>
      <c r="L24" s="119"/>
      <c r="M24" s="123">
        <f t="shared" si="1"/>
        <v>1</v>
      </c>
      <c r="N24" s="103"/>
      <c r="O24" s="103"/>
      <c r="P24" s="103"/>
      <c r="Q24" s="103"/>
      <c r="R24" s="134"/>
      <c r="S24" s="134"/>
      <c r="T24" s="103"/>
      <c r="U24" s="97">
        <f t="shared" si="2"/>
        <v>0</v>
      </c>
      <c r="V24" s="68"/>
    </row>
    <row r="25" spans="1:22" ht="29.5" customHeight="1" x14ac:dyDescent="0.35">
      <c r="A25" s="114">
        <v>11</v>
      </c>
      <c r="B25" s="95" t="s">
        <v>62</v>
      </c>
      <c r="C25" s="143" t="s">
        <v>146</v>
      </c>
      <c r="D25" s="144"/>
      <c r="E25" s="121"/>
      <c r="F25" s="119"/>
      <c r="G25" s="119"/>
      <c r="H25" s="119"/>
      <c r="I25" s="119"/>
      <c r="J25" s="119"/>
      <c r="K25" s="119"/>
      <c r="L25" s="119"/>
      <c r="M25" s="123">
        <f t="shared" si="1"/>
        <v>0</v>
      </c>
      <c r="N25" s="103"/>
      <c r="O25" s="103"/>
      <c r="P25" s="103"/>
      <c r="Q25" s="103"/>
      <c r="R25" s="134"/>
      <c r="S25" s="134"/>
      <c r="T25" s="103"/>
      <c r="U25" s="97">
        <f t="shared" si="2"/>
        <v>0</v>
      </c>
      <c r="V25" s="68"/>
    </row>
    <row r="26" spans="1:22" ht="29.15" customHeight="1" x14ac:dyDescent="0.35">
      <c r="A26" s="114">
        <v>12</v>
      </c>
      <c r="B26" s="95" t="s">
        <v>79</v>
      </c>
      <c r="C26" s="143" t="s">
        <v>149</v>
      </c>
      <c r="D26" s="144"/>
      <c r="E26" s="119"/>
      <c r="F26" s="119"/>
      <c r="G26" s="119"/>
      <c r="H26" s="119"/>
      <c r="I26" s="119"/>
      <c r="J26" s="119"/>
      <c r="K26" s="119"/>
      <c r="L26" s="119"/>
      <c r="M26" s="123">
        <f t="shared" si="1"/>
        <v>0</v>
      </c>
      <c r="N26" s="103"/>
      <c r="O26" s="103"/>
      <c r="P26" s="103"/>
      <c r="Q26" s="103"/>
      <c r="R26" s="134"/>
      <c r="S26" s="134"/>
      <c r="T26" s="103"/>
      <c r="U26" s="97">
        <f t="shared" si="2"/>
        <v>0</v>
      </c>
      <c r="V26" s="68"/>
    </row>
    <row r="27" spans="1:22" ht="27" customHeight="1" x14ac:dyDescent="0.35">
      <c r="A27" s="114">
        <v>13</v>
      </c>
      <c r="B27" s="95" t="s">
        <v>63</v>
      </c>
      <c r="C27" s="143" t="s">
        <v>144</v>
      </c>
      <c r="D27" s="144"/>
      <c r="E27" s="119"/>
      <c r="F27" s="119"/>
      <c r="G27" s="119"/>
      <c r="H27" s="119"/>
      <c r="I27" s="119"/>
      <c r="J27" s="119"/>
      <c r="K27" s="119"/>
      <c r="L27" s="119" t="s">
        <v>108</v>
      </c>
      <c r="M27" s="123">
        <f t="shared" si="1"/>
        <v>1</v>
      </c>
      <c r="N27" s="103"/>
      <c r="O27" s="103"/>
      <c r="P27" s="103" t="s">
        <v>108</v>
      </c>
      <c r="Q27" s="103"/>
      <c r="R27" s="134"/>
      <c r="S27" s="134"/>
      <c r="T27" s="103"/>
      <c r="U27" s="97">
        <f t="shared" si="2"/>
        <v>1</v>
      </c>
      <c r="V27" s="68"/>
    </row>
    <row r="28" spans="1:22" ht="30.5" customHeight="1" x14ac:dyDescent="0.35">
      <c r="A28" s="114">
        <v>14</v>
      </c>
      <c r="B28" s="95" t="s">
        <v>92</v>
      </c>
      <c r="C28" s="143" t="s">
        <v>150</v>
      </c>
      <c r="D28" s="144"/>
      <c r="E28" s="119"/>
      <c r="F28" s="119"/>
      <c r="G28" s="119"/>
      <c r="H28" s="119"/>
      <c r="I28" s="119"/>
      <c r="J28" s="119"/>
      <c r="K28" s="119"/>
      <c r="L28" s="119"/>
      <c r="M28" s="123">
        <f t="shared" si="1"/>
        <v>0</v>
      </c>
      <c r="N28" s="103"/>
      <c r="O28" s="103"/>
      <c r="P28" s="103"/>
      <c r="Q28" s="103"/>
      <c r="R28" s="134"/>
      <c r="S28" s="134"/>
      <c r="T28" s="103"/>
      <c r="U28" s="97">
        <f t="shared" si="2"/>
        <v>0</v>
      </c>
      <c r="V28" s="68"/>
    </row>
    <row r="29" spans="1:22" ht="29.15" customHeight="1" x14ac:dyDescent="0.35">
      <c r="A29" s="114">
        <v>15</v>
      </c>
      <c r="B29" s="95" t="s">
        <v>80</v>
      </c>
      <c r="C29" s="143" t="s">
        <v>151</v>
      </c>
      <c r="D29" s="144"/>
      <c r="E29" s="119"/>
      <c r="F29" s="119"/>
      <c r="G29" s="119"/>
      <c r="H29" s="119"/>
      <c r="I29" s="119"/>
      <c r="J29" s="119"/>
      <c r="K29" s="119"/>
      <c r="L29" s="119"/>
      <c r="M29" s="123">
        <f t="shared" si="1"/>
        <v>0</v>
      </c>
      <c r="N29" s="103"/>
      <c r="O29" s="118"/>
      <c r="P29" s="118"/>
      <c r="Q29" s="118"/>
      <c r="R29" s="118"/>
      <c r="S29" s="118"/>
      <c r="T29" s="118"/>
      <c r="U29" s="97">
        <f t="shared" si="2"/>
        <v>0</v>
      </c>
      <c r="V29" s="68"/>
    </row>
    <row r="30" spans="1:22" ht="35.5" customHeight="1" x14ac:dyDescent="0.35">
      <c r="A30" s="114">
        <v>16</v>
      </c>
      <c r="B30" s="95" t="s">
        <v>93</v>
      </c>
      <c r="C30" s="143" t="s">
        <v>152</v>
      </c>
      <c r="D30" s="144"/>
      <c r="E30" s="119"/>
      <c r="F30" s="119"/>
      <c r="G30" s="119"/>
      <c r="H30" s="119"/>
      <c r="I30" s="119"/>
      <c r="J30" s="119"/>
      <c r="K30" s="119"/>
      <c r="L30" s="119"/>
      <c r="M30" s="123">
        <f t="shared" si="1"/>
        <v>0</v>
      </c>
      <c r="N30" s="103"/>
      <c r="O30" s="103"/>
      <c r="P30" s="103"/>
      <c r="Q30" s="103"/>
      <c r="R30" s="134"/>
      <c r="S30" s="134"/>
      <c r="T30" s="103"/>
      <c r="U30" s="97">
        <f t="shared" si="2"/>
        <v>0</v>
      </c>
      <c r="V30" s="70"/>
    </row>
    <row r="31" spans="1:22" ht="29.15" customHeight="1" x14ac:dyDescent="0.35">
      <c r="A31" s="114">
        <v>17</v>
      </c>
      <c r="B31" s="95" t="s">
        <v>74</v>
      </c>
      <c r="C31" s="143" t="s">
        <v>145</v>
      </c>
      <c r="D31" s="144"/>
      <c r="E31" s="119"/>
      <c r="F31" s="119"/>
      <c r="G31" s="119"/>
      <c r="H31" s="119" t="s">
        <v>108</v>
      </c>
      <c r="I31" s="119"/>
      <c r="J31" s="119"/>
      <c r="K31" s="119"/>
      <c r="L31" s="119"/>
      <c r="M31" s="123">
        <f t="shared" si="1"/>
        <v>1</v>
      </c>
      <c r="N31" s="103"/>
      <c r="O31" s="103"/>
      <c r="P31" s="103"/>
      <c r="Q31" s="103"/>
      <c r="R31" s="134"/>
      <c r="S31" s="134"/>
      <c r="T31" s="103"/>
      <c r="U31" s="97">
        <f t="shared" si="2"/>
        <v>0</v>
      </c>
      <c r="V31" s="70"/>
    </row>
    <row r="32" spans="1:22" ht="29.15" customHeight="1" x14ac:dyDescent="0.35">
      <c r="A32" s="114">
        <v>18</v>
      </c>
      <c r="B32" s="95" t="s">
        <v>115</v>
      </c>
      <c r="C32" s="143" t="s">
        <v>153</v>
      </c>
      <c r="D32" s="144"/>
      <c r="E32" s="119"/>
      <c r="F32" s="119"/>
      <c r="G32" s="119"/>
      <c r="H32" s="119" t="s">
        <v>108</v>
      </c>
      <c r="I32" s="119"/>
      <c r="J32" s="119"/>
      <c r="K32" s="119"/>
      <c r="L32" s="119"/>
      <c r="M32" s="123">
        <f t="shared" si="1"/>
        <v>1</v>
      </c>
      <c r="N32" s="103"/>
      <c r="O32" s="103"/>
      <c r="P32" s="103"/>
      <c r="Q32" s="103"/>
      <c r="R32" s="134"/>
      <c r="S32" s="134"/>
      <c r="T32" s="103"/>
      <c r="U32" s="97">
        <f t="shared" si="2"/>
        <v>0</v>
      </c>
      <c r="V32" s="70"/>
    </row>
    <row r="33" spans="1:22" ht="29.15" customHeight="1" x14ac:dyDescent="0.35">
      <c r="A33" s="114">
        <v>19</v>
      </c>
      <c r="B33" s="95" t="s">
        <v>81</v>
      </c>
      <c r="C33" s="143" t="s">
        <v>154</v>
      </c>
      <c r="D33" s="144"/>
      <c r="E33" s="119"/>
      <c r="F33" s="119"/>
      <c r="G33" s="119"/>
      <c r="H33" s="119"/>
      <c r="I33" s="119"/>
      <c r="J33" s="119"/>
      <c r="K33" s="119"/>
      <c r="L33" s="119"/>
      <c r="M33" s="123">
        <f t="shared" si="1"/>
        <v>0</v>
      </c>
      <c r="N33" s="103"/>
      <c r="O33" s="103"/>
      <c r="P33" s="103"/>
      <c r="Q33" s="103"/>
      <c r="R33" s="134"/>
      <c r="S33" s="134"/>
      <c r="T33" s="103"/>
      <c r="U33" s="97">
        <f t="shared" si="2"/>
        <v>0</v>
      </c>
      <c r="V33" s="70"/>
    </row>
    <row r="34" spans="1:22" ht="33.5" customHeight="1" x14ac:dyDescent="0.35">
      <c r="A34" s="114">
        <v>20</v>
      </c>
      <c r="B34" s="95" t="s">
        <v>73</v>
      </c>
      <c r="C34" s="143" t="s">
        <v>155</v>
      </c>
      <c r="D34" s="144"/>
      <c r="E34" s="119"/>
      <c r="F34" s="119"/>
      <c r="G34" s="119"/>
      <c r="H34" s="119" t="s">
        <v>108</v>
      </c>
      <c r="I34" s="119"/>
      <c r="J34" s="119"/>
      <c r="K34" s="119"/>
      <c r="L34" s="119"/>
      <c r="M34" s="123">
        <f t="shared" si="1"/>
        <v>1</v>
      </c>
      <c r="N34" s="103"/>
      <c r="O34" s="103"/>
      <c r="P34" s="103"/>
      <c r="Q34" s="103"/>
      <c r="R34" s="134"/>
      <c r="S34" s="134"/>
      <c r="T34" s="103"/>
      <c r="U34" s="97">
        <f t="shared" si="2"/>
        <v>0</v>
      </c>
      <c r="V34" s="70"/>
    </row>
    <row r="35" spans="1:22" ht="30" customHeight="1" x14ac:dyDescent="0.35">
      <c r="A35" s="114">
        <v>21</v>
      </c>
      <c r="B35" s="95" t="s">
        <v>64</v>
      </c>
      <c r="C35" s="143" t="s">
        <v>156</v>
      </c>
      <c r="D35" s="144"/>
      <c r="E35" s="119"/>
      <c r="F35" s="119"/>
      <c r="G35" s="119"/>
      <c r="H35" s="119"/>
      <c r="I35" s="119"/>
      <c r="J35" s="119"/>
      <c r="K35" s="119"/>
      <c r="L35" s="119"/>
      <c r="M35" s="123">
        <f t="shared" si="1"/>
        <v>0</v>
      </c>
      <c r="N35" s="103"/>
      <c r="O35" s="103"/>
      <c r="P35" s="103"/>
      <c r="Q35" s="103"/>
      <c r="R35" s="134"/>
      <c r="S35" s="134"/>
      <c r="T35" s="103"/>
      <c r="U35" s="97">
        <f t="shared" si="2"/>
        <v>0</v>
      </c>
      <c r="V35" s="70"/>
    </row>
    <row r="36" spans="1:22" ht="32" customHeight="1" x14ac:dyDescent="0.35">
      <c r="A36" s="114">
        <v>22</v>
      </c>
      <c r="B36" s="95" t="s">
        <v>82</v>
      </c>
      <c r="C36" s="143" t="s">
        <v>157</v>
      </c>
      <c r="D36" s="144"/>
      <c r="E36" s="119"/>
      <c r="F36" s="119"/>
      <c r="G36" s="119"/>
      <c r="H36" s="119"/>
      <c r="I36" s="119"/>
      <c r="J36" s="119"/>
      <c r="K36" s="119"/>
      <c r="L36" s="119"/>
      <c r="M36" s="123">
        <f t="shared" si="1"/>
        <v>0</v>
      </c>
      <c r="N36" s="103"/>
      <c r="O36" s="103" t="s">
        <v>108</v>
      </c>
      <c r="P36" s="103"/>
      <c r="Q36" s="103" t="s">
        <v>108</v>
      </c>
      <c r="R36" s="134"/>
      <c r="S36" s="134"/>
      <c r="T36" s="103"/>
      <c r="U36" s="97">
        <f t="shared" si="2"/>
        <v>2</v>
      </c>
      <c r="V36" s="70"/>
    </row>
    <row r="37" spans="1:22" ht="26" customHeight="1" x14ac:dyDescent="0.35">
      <c r="A37" s="114">
        <v>23</v>
      </c>
      <c r="B37" s="95" t="s">
        <v>83</v>
      </c>
      <c r="C37" s="143" t="s">
        <v>158</v>
      </c>
      <c r="D37" s="144"/>
      <c r="E37" s="119"/>
      <c r="F37" s="119"/>
      <c r="G37" s="119"/>
      <c r="H37" s="119"/>
      <c r="I37" s="119"/>
      <c r="J37" s="119"/>
      <c r="K37" s="119"/>
      <c r="L37" s="119"/>
      <c r="M37" s="123">
        <f t="shared" si="1"/>
        <v>0</v>
      </c>
      <c r="N37" s="122"/>
      <c r="O37" s="122"/>
      <c r="P37" s="122"/>
      <c r="Q37" s="122" t="s">
        <v>108</v>
      </c>
      <c r="R37" s="122"/>
      <c r="S37" s="122"/>
      <c r="T37" s="103"/>
      <c r="U37" s="97">
        <f t="shared" ref="U37:U46" si="3">COUNTIF(N37:T37,"X")</f>
        <v>1</v>
      </c>
      <c r="V37" s="70"/>
    </row>
    <row r="38" spans="1:22" ht="32" customHeight="1" x14ac:dyDescent="0.35">
      <c r="A38" s="114">
        <v>24</v>
      </c>
      <c r="B38" s="95" t="s">
        <v>84</v>
      </c>
      <c r="C38" s="143" t="s">
        <v>159</v>
      </c>
      <c r="D38" s="144"/>
      <c r="E38" s="119"/>
      <c r="F38" s="119"/>
      <c r="G38" s="119"/>
      <c r="H38" s="119"/>
      <c r="I38" s="119"/>
      <c r="J38" s="119"/>
      <c r="K38" s="119"/>
      <c r="L38" s="119"/>
      <c r="M38" s="123">
        <f t="shared" si="1"/>
        <v>0</v>
      </c>
      <c r="N38" s="103"/>
      <c r="O38" s="103" t="s">
        <v>108</v>
      </c>
      <c r="P38" s="103" t="s">
        <v>108</v>
      </c>
      <c r="Q38" s="103"/>
      <c r="R38" s="134"/>
      <c r="S38" s="134"/>
      <c r="T38" s="103"/>
      <c r="U38" s="97">
        <f t="shared" si="3"/>
        <v>2</v>
      </c>
      <c r="V38" s="70"/>
    </row>
    <row r="39" spans="1:22" ht="25" customHeight="1" x14ac:dyDescent="0.35">
      <c r="A39" s="114">
        <v>25</v>
      </c>
      <c r="B39" s="95" t="s">
        <v>65</v>
      </c>
      <c r="C39" s="143" t="s">
        <v>160</v>
      </c>
      <c r="D39" s="144"/>
      <c r="E39" s="119"/>
      <c r="F39" s="119"/>
      <c r="G39" s="119"/>
      <c r="H39" s="119"/>
      <c r="I39" s="119"/>
      <c r="J39" s="119"/>
      <c r="K39" s="119" t="s">
        <v>108</v>
      </c>
      <c r="L39" s="119" t="s">
        <v>108</v>
      </c>
      <c r="M39" s="123">
        <f t="shared" si="1"/>
        <v>2</v>
      </c>
      <c r="N39" s="103"/>
      <c r="O39" s="103"/>
      <c r="P39" s="103" t="s">
        <v>108</v>
      </c>
      <c r="Q39" s="103"/>
      <c r="R39" s="134"/>
      <c r="S39" s="134"/>
      <c r="T39" s="103"/>
      <c r="U39" s="97">
        <f t="shared" si="3"/>
        <v>1</v>
      </c>
      <c r="V39" s="70"/>
    </row>
    <row r="40" spans="1:22" ht="25.5" customHeight="1" x14ac:dyDescent="0.35">
      <c r="A40" s="114">
        <v>26</v>
      </c>
      <c r="B40" s="95" t="s">
        <v>85</v>
      </c>
      <c r="C40" s="143" t="s">
        <v>161</v>
      </c>
      <c r="D40" s="144"/>
      <c r="E40" s="119"/>
      <c r="F40" s="119"/>
      <c r="G40" s="119"/>
      <c r="H40" s="119"/>
      <c r="I40" s="119"/>
      <c r="J40" s="119"/>
      <c r="K40" s="119"/>
      <c r="L40" s="119"/>
      <c r="M40" s="123">
        <f t="shared" si="1"/>
        <v>0</v>
      </c>
      <c r="N40" s="103"/>
      <c r="O40" s="103" t="s">
        <v>108</v>
      </c>
      <c r="P40" s="103" t="s">
        <v>108</v>
      </c>
      <c r="Q40" s="103" t="s">
        <v>108</v>
      </c>
      <c r="R40" s="134"/>
      <c r="S40" s="134"/>
      <c r="T40" s="103"/>
      <c r="U40" s="97">
        <f t="shared" si="3"/>
        <v>3</v>
      </c>
      <c r="V40" s="70"/>
    </row>
    <row r="41" spans="1:22" ht="31" customHeight="1" x14ac:dyDescent="0.35">
      <c r="A41" s="114">
        <v>27</v>
      </c>
      <c r="B41" s="95" t="s">
        <v>86</v>
      </c>
      <c r="C41" s="143" t="s">
        <v>162</v>
      </c>
      <c r="D41" s="144"/>
      <c r="E41" s="119"/>
      <c r="F41" s="119"/>
      <c r="G41" s="119"/>
      <c r="H41" s="119"/>
      <c r="I41" s="119"/>
      <c r="J41" s="119"/>
      <c r="K41" s="119"/>
      <c r="L41" s="119"/>
      <c r="M41" s="123">
        <f t="shared" si="1"/>
        <v>0</v>
      </c>
      <c r="N41" s="103"/>
      <c r="O41" s="103"/>
      <c r="P41" s="103"/>
      <c r="Q41" s="103"/>
      <c r="R41" s="134"/>
      <c r="S41" s="134"/>
      <c r="T41" s="103"/>
      <c r="U41" s="97">
        <f t="shared" si="3"/>
        <v>0</v>
      </c>
      <c r="V41" s="70"/>
    </row>
    <row r="42" spans="1:22" ht="26" customHeight="1" x14ac:dyDescent="0.35">
      <c r="A42" s="114">
        <v>28</v>
      </c>
      <c r="B42" s="95" t="s">
        <v>69</v>
      </c>
      <c r="C42" s="143" t="s">
        <v>163</v>
      </c>
      <c r="D42" s="144"/>
      <c r="E42" s="119"/>
      <c r="F42" s="119"/>
      <c r="G42" s="119"/>
      <c r="H42" s="119"/>
      <c r="I42" s="119"/>
      <c r="J42" s="119"/>
      <c r="K42" s="119"/>
      <c r="L42" s="119"/>
      <c r="M42" s="123">
        <f t="shared" si="1"/>
        <v>0</v>
      </c>
      <c r="N42" s="103"/>
      <c r="O42" s="103"/>
      <c r="P42" s="103"/>
      <c r="Q42" s="103"/>
      <c r="R42" s="134"/>
      <c r="S42" s="134"/>
      <c r="T42" s="103"/>
      <c r="U42" s="97">
        <f t="shared" si="3"/>
        <v>0</v>
      </c>
      <c r="V42" s="70"/>
    </row>
    <row r="43" spans="1:22" ht="28" customHeight="1" x14ac:dyDescent="0.35">
      <c r="A43" s="114">
        <v>29</v>
      </c>
      <c r="B43" s="95" t="s">
        <v>67</v>
      </c>
      <c r="C43" s="143" t="s">
        <v>164</v>
      </c>
      <c r="D43" s="144"/>
      <c r="E43" s="119"/>
      <c r="F43" s="119"/>
      <c r="G43" s="119"/>
      <c r="H43" s="119"/>
      <c r="I43" s="119"/>
      <c r="J43" s="119"/>
      <c r="K43" s="119" t="s">
        <v>108</v>
      </c>
      <c r="L43" s="119"/>
      <c r="M43" s="123">
        <f t="shared" si="1"/>
        <v>1</v>
      </c>
      <c r="N43" s="103"/>
      <c r="O43" s="103"/>
      <c r="P43" s="103"/>
      <c r="Q43" s="103"/>
      <c r="R43" s="134"/>
      <c r="S43" s="134"/>
      <c r="T43" s="103"/>
      <c r="U43" s="97">
        <f t="shared" si="3"/>
        <v>0</v>
      </c>
      <c r="V43" s="70"/>
    </row>
    <row r="44" spans="1:22" ht="23" customHeight="1" x14ac:dyDescent="0.35">
      <c r="A44" s="114">
        <v>30</v>
      </c>
      <c r="B44" s="95" t="s">
        <v>68</v>
      </c>
      <c r="C44" s="143" t="s">
        <v>165</v>
      </c>
      <c r="D44" s="144"/>
      <c r="E44" s="119"/>
      <c r="F44" s="119"/>
      <c r="G44" s="119"/>
      <c r="H44" s="119"/>
      <c r="I44" s="119"/>
      <c r="J44" s="119"/>
      <c r="K44" s="119" t="s">
        <v>108</v>
      </c>
      <c r="L44" s="119"/>
      <c r="M44" s="123">
        <f t="shared" si="1"/>
        <v>1</v>
      </c>
      <c r="N44" s="103"/>
      <c r="O44" s="103"/>
      <c r="P44" s="103"/>
      <c r="Q44" s="103"/>
      <c r="R44" s="134"/>
      <c r="S44" s="134"/>
      <c r="T44" s="103"/>
      <c r="U44" s="97">
        <f t="shared" si="3"/>
        <v>0</v>
      </c>
      <c r="V44" s="70"/>
    </row>
    <row r="45" spans="1:22" ht="29.15" customHeight="1" x14ac:dyDescent="0.35">
      <c r="A45" s="114">
        <v>31</v>
      </c>
      <c r="B45" s="95" t="s">
        <v>87</v>
      </c>
      <c r="C45" s="143" t="s">
        <v>166</v>
      </c>
      <c r="D45" s="144"/>
      <c r="E45" s="119"/>
      <c r="F45" s="119"/>
      <c r="G45" s="119"/>
      <c r="H45" s="119"/>
      <c r="I45" s="119"/>
      <c r="J45" s="119"/>
      <c r="K45" s="119"/>
      <c r="L45" s="119"/>
      <c r="M45" s="123">
        <f t="shared" si="1"/>
        <v>0</v>
      </c>
      <c r="N45" s="103"/>
      <c r="O45" s="103"/>
      <c r="P45" s="103"/>
      <c r="Q45" s="103"/>
      <c r="R45" s="134"/>
      <c r="S45" s="134"/>
      <c r="T45" s="103"/>
      <c r="U45" s="97">
        <f t="shared" si="3"/>
        <v>0</v>
      </c>
      <c r="V45" s="70"/>
    </row>
    <row r="46" spans="1:22" ht="26.5" customHeight="1" x14ac:dyDescent="0.35">
      <c r="A46" s="114">
        <v>32</v>
      </c>
      <c r="B46" s="95" t="s">
        <v>94</v>
      </c>
      <c r="C46" s="143" t="s">
        <v>167</v>
      </c>
      <c r="D46" s="144"/>
      <c r="E46" s="119"/>
      <c r="F46" s="119"/>
      <c r="G46" s="119"/>
      <c r="H46" s="119"/>
      <c r="I46" s="119"/>
      <c r="J46" s="119"/>
      <c r="K46" s="119"/>
      <c r="L46" s="119"/>
      <c r="M46" s="123">
        <f t="shared" si="1"/>
        <v>0</v>
      </c>
      <c r="N46" s="103"/>
      <c r="O46" s="103"/>
      <c r="P46" s="103"/>
      <c r="Q46" s="103"/>
      <c r="R46" s="134"/>
      <c r="S46" s="134"/>
      <c r="T46" s="103"/>
      <c r="U46" s="97">
        <f t="shared" si="3"/>
        <v>0</v>
      </c>
      <c r="V46" s="70"/>
    </row>
    <row r="47" spans="1:22" ht="20.25" customHeight="1" x14ac:dyDescent="0.35">
      <c r="A47" s="158"/>
      <c r="B47" s="158"/>
      <c r="C47" s="158"/>
      <c r="D47" s="158"/>
      <c r="E47" s="158"/>
      <c r="F47" s="158"/>
      <c r="G47" s="158"/>
      <c r="H47" s="158"/>
      <c r="I47" s="158"/>
      <c r="J47" s="158"/>
      <c r="K47" s="158"/>
      <c r="L47" s="158"/>
      <c r="M47" s="158"/>
      <c r="N47" s="158"/>
      <c r="O47" s="158"/>
      <c r="P47" s="158"/>
      <c r="Q47" s="158"/>
      <c r="R47" s="158"/>
      <c r="S47" s="158"/>
      <c r="T47" s="158"/>
      <c r="U47" s="158"/>
      <c r="V47" s="158"/>
    </row>
    <row r="48" spans="1:22" ht="39" customHeight="1" x14ac:dyDescent="0.35">
      <c r="A48" s="155" t="s">
        <v>52</v>
      </c>
      <c r="B48" s="155"/>
      <c r="C48" s="155"/>
      <c r="D48" s="155"/>
      <c r="E48" s="155"/>
      <c r="F48" s="155"/>
      <c r="G48" s="155"/>
      <c r="H48" s="155"/>
      <c r="I48" s="155"/>
      <c r="J48" s="155"/>
      <c r="K48" s="155"/>
      <c r="L48" s="155"/>
      <c r="M48" s="155"/>
      <c r="N48" s="155"/>
      <c r="O48" s="155"/>
      <c r="P48" s="155"/>
      <c r="Q48" s="155"/>
      <c r="R48" s="155"/>
      <c r="S48" s="155"/>
      <c r="T48" s="155"/>
      <c r="U48" s="155"/>
      <c r="V48" s="155"/>
    </row>
    <row r="49" spans="1:22" ht="17.5" x14ac:dyDescent="0.35">
      <c r="A49" s="128"/>
      <c r="B49" s="129"/>
      <c r="C49" s="129"/>
      <c r="D49" s="128"/>
      <c r="E49" s="127"/>
      <c r="F49" s="127"/>
      <c r="G49" s="127"/>
      <c r="H49" s="127"/>
      <c r="I49" s="127"/>
      <c r="J49" s="127"/>
      <c r="K49" s="127"/>
      <c r="L49" s="132"/>
      <c r="M49" s="153" t="s">
        <v>197</v>
      </c>
      <c r="N49" s="153"/>
      <c r="O49" s="153"/>
      <c r="P49" s="153"/>
      <c r="Q49" s="153"/>
      <c r="R49" s="153"/>
      <c r="S49" s="153"/>
      <c r="T49" s="153"/>
      <c r="U49" s="153"/>
      <c r="V49" s="153"/>
    </row>
    <row r="50" spans="1:22" ht="17.5" x14ac:dyDescent="0.35">
      <c r="A50" s="128"/>
      <c r="B50" s="129"/>
      <c r="C50" s="129"/>
      <c r="D50" s="128"/>
      <c r="E50" s="127"/>
      <c r="F50" s="127"/>
      <c r="G50" s="127"/>
      <c r="H50" s="127"/>
      <c r="I50" s="127"/>
      <c r="J50" s="127"/>
      <c r="K50" s="127"/>
      <c r="L50" s="132"/>
      <c r="M50" s="153" t="s">
        <v>2</v>
      </c>
      <c r="N50" s="153"/>
      <c r="O50" s="153"/>
      <c r="P50" s="153"/>
      <c r="Q50" s="153"/>
      <c r="R50" s="153"/>
      <c r="S50" s="153"/>
      <c r="T50" s="153"/>
      <c r="U50" s="153"/>
      <c r="V50" s="130"/>
    </row>
    <row r="51" spans="1:22" ht="17.5" x14ac:dyDescent="0.35">
      <c r="A51" s="128"/>
      <c r="B51" s="129"/>
      <c r="C51" s="129"/>
      <c r="D51" s="128"/>
      <c r="E51" s="127"/>
      <c r="F51" s="127"/>
      <c r="G51" s="127"/>
      <c r="H51" s="127"/>
      <c r="I51" s="127"/>
      <c r="J51" s="127"/>
      <c r="K51" s="127"/>
      <c r="L51" s="132"/>
      <c r="M51" s="153"/>
      <c r="N51" s="153"/>
      <c r="O51" s="153"/>
      <c r="P51" s="153"/>
      <c r="Q51" s="153"/>
      <c r="R51" s="153"/>
      <c r="S51" s="153"/>
      <c r="T51" s="153"/>
      <c r="U51" s="153"/>
      <c r="V51" s="127"/>
    </row>
    <row r="52" spans="1:22" ht="17.5" x14ac:dyDescent="0.35">
      <c r="A52" s="128"/>
      <c r="B52" s="129"/>
      <c r="C52" s="129"/>
      <c r="D52" s="128"/>
      <c r="E52" s="127"/>
      <c r="F52" s="127"/>
      <c r="G52" s="127"/>
      <c r="H52" s="127"/>
      <c r="I52" s="127"/>
      <c r="J52" s="127"/>
      <c r="K52" s="127"/>
      <c r="L52" s="132"/>
      <c r="M52" s="153"/>
      <c r="N52" s="153"/>
      <c r="O52" s="153"/>
      <c r="P52" s="153"/>
      <c r="Q52" s="153"/>
      <c r="R52" s="153"/>
      <c r="S52" s="153"/>
      <c r="T52" s="153"/>
      <c r="U52" s="153"/>
      <c r="V52" s="127"/>
    </row>
  </sheetData>
  <sortState ref="B15:B46">
    <sortCondition ref="B15:B46"/>
  </sortState>
  <mergeCells count="55">
    <mergeCell ref="C31:D31"/>
    <mergeCell ref="C36:D36"/>
    <mergeCell ref="C32:D32"/>
    <mergeCell ref="C25:D25"/>
    <mergeCell ref="C27:D27"/>
    <mergeCell ref="C28:D28"/>
    <mergeCell ref="C29:D29"/>
    <mergeCell ref="C30:D30"/>
    <mergeCell ref="C26:D26"/>
    <mergeCell ref="N1:V1"/>
    <mergeCell ref="N2:V2"/>
    <mergeCell ref="A1:D1"/>
    <mergeCell ref="A2:D2"/>
    <mergeCell ref="A3:D3"/>
    <mergeCell ref="A14:B14"/>
    <mergeCell ref="C14:D14"/>
    <mergeCell ref="M49:V49"/>
    <mergeCell ref="M50:U52"/>
    <mergeCell ref="A5:V5"/>
    <mergeCell ref="A48:V48"/>
    <mergeCell ref="A7:A8"/>
    <mergeCell ref="A47:V47"/>
    <mergeCell ref="B7:D7"/>
    <mergeCell ref="E7:M7"/>
    <mergeCell ref="N7:U7"/>
    <mergeCell ref="A10:B10"/>
    <mergeCell ref="C8:D8"/>
    <mergeCell ref="C9:D9"/>
    <mergeCell ref="C10:D10"/>
    <mergeCell ref="C11:D11"/>
    <mergeCell ref="C12:D12"/>
    <mergeCell ref="C13:D13"/>
    <mergeCell ref="C24:D24"/>
    <mergeCell ref="C17:D17"/>
    <mergeCell ref="C18:D18"/>
    <mergeCell ref="C19:D19"/>
    <mergeCell ref="C20:D20"/>
    <mergeCell ref="C21:D21"/>
    <mergeCell ref="C15:D15"/>
    <mergeCell ref="C16:D16"/>
    <mergeCell ref="C22:D22"/>
    <mergeCell ref="C23:D23"/>
    <mergeCell ref="C46:D46"/>
    <mergeCell ref="C41:D41"/>
    <mergeCell ref="C42:D42"/>
    <mergeCell ref="C43:D43"/>
    <mergeCell ref="C44:D44"/>
    <mergeCell ref="C45:D45"/>
    <mergeCell ref="C39:D39"/>
    <mergeCell ref="C40:D40"/>
    <mergeCell ref="C33:D33"/>
    <mergeCell ref="C34:D34"/>
    <mergeCell ref="C35:D35"/>
    <mergeCell ref="C37:D37"/>
    <mergeCell ref="C38:D38"/>
  </mergeCells>
  <phoneticPr fontId="24" type="noConversion"/>
  <pageMargins left="0.25" right="0.16" top="0.52" bottom="0.3" header="0.3" footer="0.16"/>
  <pageSetup paperSize="9" fitToWidth="0" fitToHeight="0"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7"/>
  <sheetViews>
    <sheetView showZeros="0" topLeftCell="A25" zoomScaleNormal="100" workbookViewId="0">
      <selection activeCell="H33" sqref="H33"/>
    </sheetView>
  </sheetViews>
  <sheetFormatPr defaultColWidth="9.1796875" defaultRowHeight="15.5" x14ac:dyDescent="0.35"/>
  <cols>
    <col min="1" max="1" width="7.453125" style="7" customWidth="1"/>
    <col min="2" max="2" width="28.54296875" style="7" customWidth="1"/>
    <col min="3" max="3" width="15.7265625" style="7" customWidth="1"/>
    <col min="4" max="4" width="9.81640625" style="7" customWidth="1"/>
    <col min="5" max="5" width="18.453125" style="7" customWidth="1"/>
    <col min="6" max="6" width="12.1796875" style="2" customWidth="1"/>
    <col min="7" max="7" width="13.1796875" style="2" customWidth="1"/>
    <col min="8" max="8" width="10.453125" style="2" customWidth="1"/>
    <col min="9" max="9" width="7.81640625" style="2" customWidth="1"/>
    <col min="10" max="10" width="25.1796875" style="2" customWidth="1"/>
    <col min="11" max="11" width="9.36328125" style="7" customWidth="1"/>
    <col min="12" max="12" width="12.81640625" style="7" bestFit="1" customWidth="1"/>
    <col min="13" max="16384" width="9.1796875" style="7"/>
  </cols>
  <sheetData>
    <row r="1" spans="1:10" x14ac:dyDescent="0.35">
      <c r="A1" s="177" t="s">
        <v>3</v>
      </c>
      <c r="B1" s="177"/>
      <c r="C1" s="177"/>
      <c r="D1" s="177"/>
      <c r="E1" s="177"/>
      <c r="F1" s="175" t="s">
        <v>11</v>
      </c>
      <c r="G1" s="176"/>
      <c r="H1" s="176"/>
      <c r="I1" s="176"/>
      <c r="J1" s="176"/>
    </row>
    <row r="2" spans="1:10" x14ac:dyDescent="0.35">
      <c r="A2" s="177" t="s">
        <v>4</v>
      </c>
      <c r="B2" s="177"/>
      <c r="C2" s="177"/>
      <c r="D2" s="177"/>
      <c r="E2" s="177"/>
      <c r="F2" s="175" t="s">
        <v>10</v>
      </c>
      <c r="G2" s="175"/>
      <c r="H2" s="175"/>
      <c r="I2" s="175"/>
      <c r="J2" s="175"/>
    </row>
    <row r="3" spans="1:10" x14ac:dyDescent="0.35">
      <c r="A3" s="178" t="s">
        <v>88</v>
      </c>
      <c r="B3" s="178"/>
      <c r="C3" s="178"/>
      <c r="D3" s="178"/>
      <c r="E3" s="178"/>
    </row>
    <row r="4" spans="1:10" ht="24.75" customHeight="1" x14ac:dyDescent="0.35">
      <c r="J4" s="39" t="s">
        <v>21</v>
      </c>
    </row>
    <row r="5" spans="1:10" ht="28.5" customHeight="1" x14ac:dyDescent="0.35">
      <c r="A5" s="179" t="s">
        <v>199</v>
      </c>
      <c r="B5" s="179"/>
      <c r="C5" s="179"/>
      <c r="D5" s="179"/>
      <c r="E5" s="179"/>
      <c r="F5" s="179"/>
      <c r="G5" s="179"/>
      <c r="H5" s="179"/>
      <c r="I5" s="179"/>
      <c r="J5" s="179"/>
    </row>
    <row r="6" spans="1:10" ht="1" customHeight="1" x14ac:dyDescent="0.35"/>
    <row r="7" spans="1:10" ht="39.75" customHeight="1" x14ac:dyDescent="0.35">
      <c r="A7" s="180" t="s">
        <v>0</v>
      </c>
      <c r="B7" s="180" t="s">
        <v>5</v>
      </c>
      <c r="C7" s="181" t="s">
        <v>22</v>
      </c>
      <c r="D7" s="183" t="s">
        <v>57</v>
      </c>
      <c r="E7" s="184"/>
      <c r="F7" s="184"/>
      <c r="G7" s="185"/>
      <c r="H7" s="180" t="s">
        <v>40</v>
      </c>
      <c r="I7" s="180" t="s">
        <v>59</v>
      </c>
      <c r="J7" s="186"/>
    </row>
    <row r="8" spans="1:10" ht="72" customHeight="1" x14ac:dyDescent="0.35">
      <c r="A8" s="180"/>
      <c r="B8" s="180"/>
      <c r="C8" s="182"/>
      <c r="D8" s="3" t="s">
        <v>6</v>
      </c>
      <c r="E8" s="4" t="s">
        <v>7</v>
      </c>
      <c r="F8" s="4" t="s">
        <v>34</v>
      </c>
      <c r="G8" s="4" t="s">
        <v>35</v>
      </c>
      <c r="H8" s="180"/>
      <c r="I8" s="3" t="s">
        <v>6</v>
      </c>
      <c r="J8" s="3" t="s">
        <v>54</v>
      </c>
    </row>
    <row r="9" spans="1:10" ht="24" customHeight="1" x14ac:dyDescent="0.35">
      <c r="A9" s="36">
        <v>-1</v>
      </c>
      <c r="B9" s="36">
        <v>-2</v>
      </c>
      <c r="C9" s="36">
        <v>-3</v>
      </c>
      <c r="D9" s="36">
        <v>-4</v>
      </c>
      <c r="E9" s="36">
        <v>-5</v>
      </c>
      <c r="F9" s="36">
        <v>-6</v>
      </c>
      <c r="G9" s="36">
        <v>-7</v>
      </c>
      <c r="H9" s="36">
        <v>-8</v>
      </c>
      <c r="I9" s="36">
        <v>-9</v>
      </c>
      <c r="J9" s="36">
        <v>-10</v>
      </c>
    </row>
    <row r="10" spans="1:10" ht="24" customHeight="1" x14ac:dyDescent="0.35">
      <c r="A10" s="5" t="s">
        <v>51</v>
      </c>
      <c r="B10" s="3"/>
      <c r="C10" s="3"/>
      <c r="D10" s="3"/>
      <c r="E10" s="3"/>
      <c r="F10" s="4"/>
      <c r="G10" s="4"/>
      <c r="H10" s="4"/>
      <c r="I10" s="4"/>
      <c r="J10" s="3"/>
    </row>
    <row r="11" spans="1:10" ht="30" customHeight="1" x14ac:dyDescent="0.35">
      <c r="A11" s="44">
        <v>1</v>
      </c>
      <c r="B11" s="91" t="s">
        <v>76</v>
      </c>
      <c r="C11" s="44" t="s">
        <v>133</v>
      </c>
      <c r="D11" s="72" t="s">
        <v>103</v>
      </c>
      <c r="E11" s="54"/>
      <c r="F11" s="46" t="s">
        <v>107</v>
      </c>
      <c r="G11" s="46" t="s">
        <v>106</v>
      </c>
      <c r="H11" s="47"/>
      <c r="I11" s="47"/>
      <c r="J11" s="55"/>
    </row>
    <row r="12" spans="1:10" ht="30" customHeight="1" x14ac:dyDescent="0.35">
      <c r="A12" s="44">
        <v>2</v>
      </c>
      <c r="B12" s="92" t="s">
        <v>75</v>
      </c>
      <c r="C12" s="44" t="s">
        <v>134</v>
      </c>
      <c r="D12" s="72" t="s">
        <v>103</v>
      </c>
      <c r="E12" s="56"/>
      <c r="F12" s="84" t="s">
        <v>102</v>
      </c>
      <c r="G12" s="81" t="s">
        <v>132</v>
      </c>
      <c r="H12" s="47"/>
      <c r="I12" s="47" t="s">
        <v>105</v>
      </c>
      <c r="J12" s="96" t="s">
        <v>202</v>
      </c>
    </row>
    <row r="13" spans="1:10" ht="23.5" customHeight="1" x14ac:dyDescent="0.35">
      <c r="A13" s="44">
        <v>3</v>
      </c>
      <c r="B13" s="92" t="s">
        <v>60</v>
      </c>
      <c r="C13" s="44" t="s">
        <v>135</v>
      </c>
      <c r="D13" s="72" t="s">
        <v>103</v>
      </c>
      <c r="E13" s="57"/>
      <c r="F13" s="46" t="s">
        <v>107</v>
      </c>
      <c r="G13" s="46" t="s">
        <v>106</v>
      </c>
      <c r="H13" s="47"/>
      <c r="I13" s="47"/>
      <c r="J13" s="74"/>
    </row>
    <row r="14" spans="1:10" ht="24" customHeight="1" x14ac:dyDescent="0.35">
      <c r="A14" s="48" t="s">
        <v>38</v>
      </c>
      <c r="B14" s="64"/>
      <c r="C14" s="45"/>
      <c r="D14" s="50"/>
      <c r="E14" s="45"/>
      <c r="F14" s="46"/>
      <c r="G14" s="46"/>
      <c r="H14" s="49"/>
      <c r="I14" s="49"/>
      <c r="J14" s="50"/>
    </row>
    <row r="15" spans="1:10" ht="21" customHeight="1" x14ac:dyDescent="0.35">
      <c r="A15" s="63">
        <v>1</v>
      </c>
      <c r="B15" s="91" t="s">
        <v>90</v>
      </c>
      <c r="C15" s="131" t="s">
        <v>136</v>
      </c>
      <c r="D15" s="100" t="s">
        <v>104</v>
      </c>
      <c r="E15" s="100"/>
      <c r="F15" s="46" t="s">
        <v>107</v>
      </c>
      <c r="G15" s="84" t="s">
        <v>107</v>
      </c>
      <c r="H15" s="43"/>
      <c r="I15" s="43"/>
      <c r="J15" s="43"/>
    </row>
    <row r="16" spans="1:10" ht="21" customHeight="1" x14ac:dyDescent="0.35">
      <c r="A16" s="63">
        <v>2</v>
      </c>
      <c r="B16" s="91" t="s">
        <v>77</v>
      </c>
      <c r="C16" s="131" t="s">
        <v>137</v>
      </c>
      <c r="D16" s="100" t="s">
        <v>103</v>
      </c>
      <c r="E16" s="45"/>
      <c r="F16" s="46" t="s">
        <v>102</v>
      </c>
      <c r="G16" s="84" t="s">
        <v>107</v>
      </c>
      <c r="H16" s="43"/>
      <c r="I16" s="43"/>
      <c r="J16" s="43"/>
    </row>
    <row r="17" spans="1:10" ht="21" customHeight="1" x14ac:dyDescent="0.35">
      <c r="A17" s="63">
        <v>3</v>
      </c>
      <c r="B17" s="91" t="s">
        <v>78</v>
      </c>
      <c r="C17" s="131" t="s">
        <v>138</v>
      </c>
      <c r="D17" s="100" t="s">
        <v>104</v>
      </c>
      <c r="E17" s="45"/>
      <c r="F17" s="46" t="s">
        <v>107</v>
      </c>
      <c r="G17" s="84" t="s">
        <v>107</v>
      </c>
      <c r="H17" s="43"/>
      <c r="I17" s="43"/>
      <c r="J17" s="86"/>
    </row>
    <row r="18" spans="1:10" ht="24" customHeight="1" x14ac:dyDescent="0.35">
      <c r="A18" s="63">
        <v>4</v>
      </c>
      <c r="B18" s="91" t="s">
        <v>72</v>
      </c>
      <c r="C18" s="131" t="s">
        <v>139</v>
      </c>
      <c r="D18" s="100" t="s">
        <v>103</v>
      </c>
      <c r="E18" s="47"/>
      <c r="F18" s="46" t="s">
        <v>107</v>
      </c>
      <c r="G18" s="84" t="s">
        <v>107</v>
      </c>
      <c r="H18" s="43"/>
      <c r="I18" s="43"/>
      <c r="J18" s="75"/>
    </row>
    <row r="19" spans="1:10" ht="24" customHeight="1" x14ac:dyDescent="0.35">
      <c r="A19" s="63">
        <v>5</v>
      </c>
      <c r="B19" s="91" t="s">
        <v>66</v>
      </c>
      <c r="C19" s="131" t="s">
        <v>140</v>
      </c>
      <c r="D19" s="100" t="s">
        <v>104</v>
      </c>
      <c r="E19" s="45"/>
      <c r="F19" s="46" t="s">
        <v>107</v>
      </c>
      <c r="G19" s="84" t="s">
        <v>107</v>
      </c>
      <c r="H19" s="43"/>
      <c r="I19" s="100"/>
      <c r="J19" s="43"/>
    </row>
    <row r="20" spans="1:10" ht="24" customHeight="1" x14ac:dyDescent="0.35">
      <c r="A20" s="63">
        <v>6</v>
      </c>
      <c r="B20" s="91" t="s">
        <v>91</v>
      </c>
      <c r="C20" s="131" t="s">
        <v>141</v>
      </c>
      <c r="D20" s="100" t="s">
        <v>103</v>
      </c>
      <c r="E20" s="57"/>
      <c r="F20" s="46" t="s">
        <v>102</v>
      </c>
      <c r="G20" s="84" t="s">
        <v>107</v>
      </c>
      <c r="H20" s="43"/>
      <c r="I20" s="43"/>
      <c r="J20" s="43"/>
    </row>
    <row r="21" spans="1:10" ht="24" customHeight="1" x14ac:dyDescent="0.35">
      <c r="A21" s="63">
        <v>7</v>
      </c>
      <c r="B21" s="91" t="s">
        <v>61</v>
      </c>
      <c r="C21" s="131" t="s">
        <v>142</v>
      </c>
      <c r="D21" s="100" t="s">
        <v>103</v>
      </c>
      <c r="E21" s="43"/>
      <c r="F21" s="46" t="s">
        <v>102</v>
      </c>
      <c r="G21" s="84" t="s">
        <v>107</v>
      </c>
      <c r="H21" s="43"/>
      <c r="I21" s="43"/>
      <c r="J21" s="43"/>
    </row>
    <row r="22" spans="1:10" ht="21" customHeight="1" x14ac:dyDescent="0.35">
      <c r="A22" s="63">
        <v>8</v>
      </c>
      <c r="B22" s="91" t="s">
        <v>71</v>
      </c>
      <c r="C22" s="131" t="s">
        <v>143</v>
      </c>
      <c r="D22" s="100" t="s">
        <v>105</v>
      </c>
      <c r="E22" s="45"/>
      <c r="F22" s="46" t="s">
        <v>107</v>
      </c>
      <c r="G22" s="84" t="s">
        <v>107</v>
      </c>
      <c r="H22" s="43"/>
      <c r="I22" s="43"/>
      <c r="J22" s="75"/>
    </row>
    <row r="23" spans="1:10" ht="21" customHeight="1" x14ac:dyDescent="0.35">
      <c r="A23" s="63">
        <v>9</v>
      </c>
      <c r="B23" s="91" t="s">
        <v>70</v>
      </c>
      <c r="C23" s="131" t="s">
        <v>147</v>
      </c>
      <c r="D23" s="100" t="s">
        <v>103</v>
      </c>
      <c r="E23" s="57"/>
      <c r="F23" s="46" t="s">
        <v>107</v>
      </c>
      <c r="G23" s="84" t="s">
        <v>107</v>
      </c>
      <c r="H23" s="43"/>
      <c r="I23" s="43"/>
      <c r="J23" s="75"/>
    </row>
    <row r="24" spans="1:10" ht="21" customHeight="1" x14ac:dyDescent="0.35">
      <c r="A24" s="63">
        <v>10</v>
      </c>
      <c r="B24" s="91" t="s">
        <v>100</v>
      </c>
      <c r="C24" s="131" t="s">
        <v>148</v>
      </c>
      <c r="D24" s="100" t="s">
        <v>103</v>
      </c>
      <c r="E24" s="57"/>
      <c r="F24" s="46" t="s">
        <v>102</v>
      </c>
      <c r="G24" s="84" t="s">
        <v>107</v>
      </c>
      <c r="H24" s="47"/>
      <c r="I24" s="136"/>
      <c r="J24" s="75"/>
    </row>
    <row r="25" spans="1:10" ht="20.25" customHeight="1" x14ac:dyDescent="0.35">
      <c r="A25" s="63">
        <v>11</v>
      </c>
      <c r="B25" s="91" t="s">
        <v>62</v>
      </c>
      <c r="C25" s="131" t="s">
        <v>146</v>
      </c>
      <c r="D25" s="100" t="s">
        <v>104</v>
      </c>
      <c r="E25" s="57"/>
      <c r="F25" s="46" t="s">
        <v>107</v>
      </c>
      <c r="G25" s="84" t="s">
        <v>107</v>
      </c>
      <c r="H25" s="47"/>
      <c r="I25" s="136"/>
      <c r="J25" s="43"/>
    </row>
    <row r="26" spans="1:10" ht="20.25" customHeight="1" x14ac:dyDescent="0.35">
      <c r="A26" s="63">
        <v>12</v>
      </c>
      <c r="B26" s="91" t="s">
        <v>79</v>
      </c>
      <c r="C26" s="131" t="s">
        <v>149</v>
      </c>
      <c r="D26" s="100" t="s">
        <v>104</v>
      </c>
      <c r="E26" s="57"/>
      <c r="F26" s="46" t="s">
        <v>107</v>
      </c>
      <c r="G26" s="84" t="s">
        <v>107</v>
      </c>
      <c r="H26" s="47"/>
      <c r="I26" s="47"/>
      <c r="J26" s="43"/>
    </row>
    <row r="27" spans="1:10" ht="20.25" customHeight="1" x14ac:dyDescent="0.35">
      <c r="A27" s="63">
        <v>13</v>
      </c>
      <c r="B27" s="91" t="s">
        <v>63</v>
      </c>
      <c r="C27" s="131" t="s">
        <v>144</v>
      </c>
      <c r="D27" s="100" t="s">
        <v>103</v>
      </c>
      <c r="E27" s="57"/>
      <c r="F27" s="46" t="s">
        <v>102</v>
      </c>
      <c r="G27" s="84" t="s">
        <v>102</v>
      </c>
      <c r="H27" s="47"/>
      <c r="I27" s="47"/>
      <c r="J27" s="43"/>
    </row>
    <row r="28" spans="1:10" ht="21.5" customHeight="1" x14ac:dyDescent="0.35">
      <c r="A28" s="63">
        <v>14</v>
      </c>
      <c r="B28" s="91" t="s">
        <v>92</v>
      </c>
      <c r="C28" s="131" t="s">
        <v>150</v>
      </c>
      <c r="D28" s="100" t="s">
        <v>104</v>
      </c>
      <c r="E28" s="57"/>
      <c r="F28" s="46" t="s">
        <v>107</v>
      </c>
      <c r="G28" s="84" t="s">
        <v>107</v>
      </c>
      <c r="H28" s="47"/>
      <c r="I28" s="47"/>
      <c r="J28" s="75"/>
    </row>
    <row r="29" spans="1:10" ht="20.25" customHeight="1" x14ac:dyDescent="0.35">
      <c r="A29" s="63">
        <v>15</v>
      </c>
      <c r="B29" s="91" t="s">
        <v>80</v>
      </c>
      <c r="C29" s="131" t="s">
        <v>151</v>
      </c>
      <c r="D29" s="100" t="s">
        <v>104</v>
      </c>
      <c r="E29" s="43"/>
      <c r="F29" s="46" t="s">
        <v>107</v>
      </c>
      <c r="G29" s="84" t="s">
        <v>107</v>
      </c>
      <c r="H29" s="47"/>
      <c r="I29" s="47"/>
      <c r="J29" s="58"/>
    </row>
    <row r="30" spans="1:10" ht="20.25" customHeight="1" x14ac:dyDescent="0.35">
      <c r="A30" s="63">
        <v>16</v>
      </c>
      <c r="B30" s="91" t="s">
        <v>93</v>
      </c>
      <c r="C30" s="131" t="s">
        <v>152</v>
      </c>
      <c r="D30" s="100" t="s">
        <v>104</v>
      </c>
      <c r="E30" s="136"/>
      <c r="F30" s="46" t="s">
        <v>107</v>
      </c>
      <c r="G30" s="84" t="s">
        <v>107</v>
      </c>
      <c r="H30" s="50"/>
      <c r="I30" s="52"/>
      <c r="J30" s="58"/>
    </row>
    <row r="31" spans="1:10" ht="20.25" customHeight="1" x14ac:dyDescent="0.35">
      <c r="A31" s="63">
        <v>17</v>
      </c>
      <c r="B31" s="91" t="s">
        <v>74</v>
      </c>
      <c r="C31" s="131" t="s">
        <v>145</v>
      </c>
      <c r="D31" s="100" t="s">
        <v>103</v>
      </c>
      <c r="E31" s="45"/>
      <c r="F31" s="46" t="s">
        <v>102</v>
      </c>
      <c r="G31" s="84" t="s">
        <v>107</v>
      </c>
      <c r="H31" s="43"/>
      <c r="I31" s="43"/>
      <c r="J31" s="75"/>
    </row>
    <row r="32" spans="1:10" ht="20.25" customHeight="1" x14ac:dyDescent="0.35">
      <c r="A32" s="63">
        <v>18</v>
      </c>
      <c r="B32" s="91" t="s">
        <v>115</v>
      </c>
      <c r="C32" s="131" t="s">
        <v>153</v>
      </c>
      <c r="D32" s="100" t="s">
        <v>103</v>
      </c>
      <c r="E32" s="45"/>
      <c r="F32" s="46" t="s">
        <v>102</v>
      </c>
      <c r="G32" s="84" t="s">
        <v>107</v>
      </c>
      <c r="H32" s="43"/>
      <c r="I32" s="43"/>
      <c r="J32" s="75"/>
    </row>
    <row r="33" spans="1:10" ht="20.25" customHeight="1" x14ac:dyDescent="0.35">
      <c r="A33" s="63">
        <v>19</v>
      </c>
      <c r="B33" s="91" t="s">
        <v>81</v>
      </c>
      <c r="C33" s="131" t="s">
        <v>154</v>
      </c>
      <c r="D33" s="100" t="s">
        <v>104</v>
      </c>
      <c r="E33" s="45"/>
      <c r="F33" s="46" t="s">
        <v>107</v>
      </c>
      <c r="G33" s="84" t="s">
        <v>107</v>
      </c>
      <c r="H33" s="43"/>
      <c r="I33" s="43"/>
      <c r="J33" s="58"/>
    </row>
    <row r="34" spans="1:10" ht="20.25" customHeight="1" x14ac:dyDescent="0.35">
      <c r="A34" s="63">
        <v>20</v>
      </c>
      <c r="B34" s="91" t="s">
        <v>73</v>
      </c>
      <c r="C34" s="131" t="s">
        <v>155</v>
      </c>
      <c r="D34" s="100" t="s">
        <v>103</v>
      </c>
      <c r="E34" s="100"/>
      <c r="F34" s="46" t="s">
        <v>102</v>
      </c>
      <c r="G34" s="84" t="s">
        <v>107</v>
      </c>
      <c r="H34" s="43"/>
      <c r="I34" s="43"/>
      <c r="J34" s="75"/>
    </row>
    <row r="35" spans="1:10" ht="20.25" customHeight="1" x14ac:dyDescent="0.35">
      <c r="A35" s="63">
        <v>21</v>
      </c>
      <c r="B35" s="91" t="s">
        <v>64</v>
      </c>
      <c r="C35" s="131" t="s">
        <v>156</v>
      </c>
      <c r="D35" s="100" t="s">
        <v>104</v>
      </c>
      <c r="E35" s="45"/>
      <c r="F35" s="46" t="s">
        <v>107</v>
      </c>
      <c r="G35" s="84" t="s">
        <v>107</v>
      </c>
      <c r="H35" s="43"/>
      <c r="I35" s="100"/>
      <c r="J35" s="58"/>
    </row>
    <row r="36" spans="1:10" ht="20.25" customHeight="1" x14ac:dyDescent="0.35">
      <c r="A36" s="63">
        <v>22</v>
      </c>
      <c r="B36" s="91" t="s">
        <v>82</v>
      </c>
      <c r="C36" s="131" t="s">
        <v>157</v>
      </c>
      <c r="D36" s="100" t="s">
        <v>103</v>
      </c>
      <c r="E36" s="45"/>
      <c r="F36" s="46" t="s">
        <v>107</v>
      </c>
      <c r="G36" s="84" t="s">
        <v>107</v>
      </c>
      <c r="H36" s="43"/>
      <c r="I36" s="43"/>
      <c r="J36" s="58"/>
    </row>
    <row r="37" spans="1:10" ht="20.25" customHeight="1" x14ac:dyDescent="0.35">
      <c r="A37" s="63">
        <v>23</v>
      </c>
      <c r="B37" s="91" t="s">
        <v>83</v>
      </c>
      <c r="C37" s="131" t="s">
        <v>158</v>
      </c>
      <c r="D37" s="100" t="s">
        <v>104</v>
      </c>
      <c r="E37" s="45"/>
      <c r="F37" s="46" t="s">
        <v>107</v>
      </c>
      <c r="G37" s="84" t="s">
        <v>107</v>
      </c>
      <c r="H37" s="43"/>
      <c r="I37" s="43"/>
      <c r="J37" s="76"/>
    </row>
    <row r="38" spans="1:10" ht="21" customHeight="1" x14ac:dyDescent="0.35">
      <c r="A38" s="63">
        <v>24</v>
      </c>
      <c r="B38" s="91" t="s">
        <v>84</v>
      </c>
      <c r="C38" s="131" t="s">
        <v>159</v>
      </c>
      <c r="D38" s="100" t="s">
        <v>103</v>
      </c>
      <c r="E38" s="45"/>
      <c r="F38" s="46" t="s">
        <v>107</v>
      </c>
      <c r="G38" s="84" t="s">
        <v>107</v>
      </c>
      <c r="H38" s="43"/>
      <c r="I38" s="43"/>
      <c r="J38" s="126"/>
    </row>
    <row r="39" spans="1:10" ht="21" customHeight="1" x14ac:dyDescent="0.35">
      <c r="A39" s="63">
        <v>25</v>
      </c>
      <c r="B39" s="91" t="s">
        <v>65</v>
      </c>
      <c r="C39" s="131" t="s">
        <v>160</v>
      </c>
      <c r="D39" s="100" t="s">
        <v>103</v>
      </c>
      <c r="E39" s="45"/>
      <c r="F39" s="46" t="s">
        <v>106</v>
      </c>
      <c r="G39" s="84" t="s">
        <v>102</v>
      </c>
      <c r="H39" s="43"/>
      <c r="I39" s="43"/>
      <c r="J39" s="58"/>
    </row>
    <row r="40" spans="1:10" ht="21" customHeight="1" x14ac:dyDescent="0.35">
      <c r="A40" s="63">
        <v>26</v>
      </c>
      <c r="B40" s="91" t="s">
        <v>85</v>
      </c>
      <c r="C40" s="131" t="s">
        <v>161</v>
      </c>
      <c r="D40" s="100" t="s">
        <v>103</v>
      </c>
      <c r="E40" s="45"/>
      <c r="F40" s="46" t="s">
        <v>107</v>
      </c>
      <c r="G40" s="84" t="s">
        <v>101</v>
      </c>
      <c r="H40" s="43"/>
      <c r="I40" s="100"/>
      <c r="J40" s="73"/>
    </row>
    <row r="41" spans="1:10" ht="21" customHeight="1" x14ac:dyDescent="0.35">
      <c r="A41" s="63">
        <v>27</v>
      </c>
      <c r="B41" s="91" t="s">
        <v>86</v>
      </c>
      <c r="C41" s="131" t="s">
        <v>162</v>
      </c>
      <c r="D41" s="100" t="s">
        <v>104</v>
      </c>
      <c r="E41" s="45"/>
      <c r="F41" s="46" t="s">
        <v>107</v>
      </c>
      <c r="G41" s="84" t="s">
        <v>107</v>
      </c>
      <c r="H41" s="43"/>
      <c r="I41" s="100"/>
      <c r="J41" s="58"/>
    </row>
    <row r="42" spans="1:10" ht="21" customHeight="1" x14ac:dyDescent="0.35">
      <c r="A42" s="63">
        <v>28</v>
      </c>
      <c r="B42" s="91" t="s">
        <v>69</v>
      </c>
      <c r="C42" s="131" t="s">
        <v>163</v>
      </c>
      <c r="D42" s="100" t="s">
        <v>104</v>
      </c>
      <c r="E42" s="45"/>
      <c r="F42" s="46" t="s">
        <v>107</v>
      </c>
      <c r="G42" s="84" t="s">
        <v>107</v>
      </c>
      <c r="H42" s="43"/>
      <c r="I42" s="100"/>
      <c r="J42" s="58"/>
    </row>
    <row r="43" spans="1:10" ht="21" customHeight="1" x14ac:dyDescent="0.35">
      <c r="A43" s="63">
        <v>29</v>
      </c>
      <c r="B43" s="91" t="s">
        <v>67</v>
      </c>
      <c r="C43" s="131" t="s">
        <v>164</v>
      </c>
      <c r="D43" s="100" t="s">
        <v>103</v>
      </c>
      <c r="E43" s="45"/>
      <c r="F43" s="46" t="s">
        <v>102</v>
      </c>
      <c r="G43" s="84" t="s">
        <v>107</v>
      </c>
      <c r="H43" s="43"/>
      <c r="I43" s="100"/>
      <c r="J43" s="58"/>
    </row>
    <row r="44" spans="1:10" ht="23.5" customHeight="1" x14ac:dyDescent="0.35">
      <c r="A44" s="63">
        <v>30</v>
      </c>
      <c r="B44" s="91" t="s">
        <v>68</v>
      </c>
      <c r="C44" s="131" t="s">
        <v>165</v>
      </c>
      <c r="D44" s="100" t="s">
        <v>103</v>
      </c>
      <c r="E44" s="45"/>
      <c r="F44" s="46" t="s">
        <v>102</v>
      </c>
      <c r="G44" s="84" t="s">
        <v>107</v>
      </c>
      <c r="H44" s="43"/>
      <c r="I44" s="100"/>
      <c r="J44" s="58"/>
    </row>
    <row r="45" spans="1:10" ht="21" customHeight="1" x14ac:dyDescent="0.35">
      <c r="A45" s="63">
        <v>31</v>
      </c>
      <c r="B45" s="91" t="s">
        <v>87</v>
      </c>
      <c r="C45" s="131" t="s">
        <v>166</v>
      </c>
      <c r="D45" s="100" t="s">
        <v>104</v>
      </c>
      <c r="E45" s="135"/>
      <c r="F45" s="46" t="s">
        <v>107</v>
      </c>
      <c r="G45" s="84" t="s">
        <v>107</v>
      </c>
      <c r="H45" s="43"/>
      <c r="I45" s="100"/>
      <c r="J45" s="58"/>
    </row>
    <row r="46" spans="1:10" ht="24" customHeight="1" x14ac:dyDescent="0.35">
      <c r="A46" s="63">
        <v>32</v>
      </c>
      <c r="B46" s="93" t="s">
        <v>94</v>
      </c>
      <c r="C46" s="131" t="s">
        <v>167</v>
      </c>
      <c r="D46" s="100" t="s">
        <v>104</v>
      </c>
      <c r="E46" s="98"/>
      <c r="F46" s="46" t="s">
        <v>107</v>
      </c>
      <c r="G46" s="84" t="s">
        <v>107</v>
      </c>
      <c r="H46" s="88"/>
      <c r="I46" s="88"/>
      <c r="J46" s="90"/>
    </row>
    <row r="47" spans="1:10" ht="17" customHeight="1" x14ac:dyDescent="0.35">
      <c r="A47" s="44"/>
      <c r="B47" s="53"/>
      <c r="C47" s="43"/>
      <c r="D47" s="43"/>
      <c r="E47" s="45"/>
      <c r="F47" s="89"/>
      <c r="G47" s="89"/>
      <c r="H47" s="43"/>
      <c r="I47" s="43"/>
      <c r="J47" s="87"/>
    </row>
    <row r="48" spans="1:10" ht="12.75" customHeight="1" x14ac:dyDescent="0.35">
      <c r="A48" s="9"/>
      <c r="B48" s="35"/>
      <c r="C48" s="10"/>
      <c r="D48" s="10"/>
      <c r="E48" s="10"/>
      <c r="F48" s="11"/>
      <c r="G48" s="11"/>
      <c r="H48" s="11"/>
      <c r="I48" s="11"/>
      <c r="J48" s="11"/>
    </row>
    <row r="49" spans="1:11" ht="13.5" customHeight="1" x14ac:dyDescent="0.35">
      <c r="A49" s="9"/>
      <c r="B49" s="35"/>
      <c r="C49" s="10"/>
      <c r="D49" s="10"/>
      <c r="E49" s="10"/>
      <c r="F49" s="11"/>
      <c r="G49" s="11"/>
      <c r="H49" s="11"/>
      <c r="I49" s="11"/>
      <c r="J49" s="11"/>
    </row>
    <row r="50" spans="1:11" ht="34" customHeight="1" x14ac:dyDescent="0.35">
      <c r="A50" s="9"/>
      <c r="B50" s="35"/>
      <c r="C50" s="10"/>
      <c r="D50" s="10"/>
      <c r="E50" s="10"/>
      <c r="F50" s="11"/>
      <c r="G50" s="11"/>
      <c r="H50" s="11"/>
      <c r="I50" s="11"/>
      <c r="J50" s="11"/>
    </row>
    <row r="51" spans="1:11" ht="25.5" customHeight="1" x14ac:dyDescent="0.35">
      <c r="A51" s="193"/>
      <c r="B51" s="187" t="s">
        <v>8</v>
      </c>
      <c r="C51" s="188"/>
      <c r="D51" s="196" t="s">
        <v>53</v>
      </c>
      <c r="E51" s="197"/>
      <c r="F51" s="194" t="s">
        <v>37</v>
      </c>
      <c r="G51" s="195"/>
      <c r="H51" s="28"/>
      <c r="I51" s="28"/>
      <c r="J51" s="28"/>
      <c r="K51" s="6"/>
    </row>
    <row r="52" spans="1:11" ht="25.5" customHeight="1" x14ac:dyDescent="0.35">
      <c r="A52" s="193"/>
      <c r="B52" s="189"/>
      <c r="C52" s="190"/>
      <c r="D52" s="29" t="s">
        <v>36</v>
      </c>
      <c r="E52" s="29" t="s">
        <v>39</v>
      </c>
      <c r="F52" s="31" t="s">
        <v>36</v>
      </c>
      <c r="G52" s="31" t="s">
        <v>39</v>
      </c>
      <c r="H52" s="28"/>
      <c r="I52" s="28"/>
      <c r="J52" s="28"/>
    </row>
    <row r="53" spans="1:11" ht="18" customHeight="1" x14ac:dyDescent="0.35">
      <c r="A53" s="193"/>
      <c r="B53" s="191" t="s">
        <v>41</v>
      </c>
      <c r="C53" s="192"/>
      <c r="D53" s="30">
        <f>COUNTIF($D$11:$D$13,"A1")</f>
        <v>0</v>
      </c>
      <c r="E53" s="34">
        <f>ROUND($D$53/$D$64,2)</f>
        <v>0</v>
      </c>
      <c r="F53" s="32">
        <f>COUNTIF($D$15:$D$47,"A1")</f>
        <v>0</v>
      </c>
      <c r="G53" s="33">
        <f t="shared" ref="G53:G63" si="0">ROUND(F53/$F$64,2)</f>
        <v>0</v>
      </c>
      <c r="H53" s="28"/>
      <c r="I53" s="28"/>
      <c r="J53" s="28"/>
    </row>
    <row r="54" spans="1:11" ht="18" customHeight="1" x14ac:dyDescent="0.35">
      <c r="A54" s="193"/>
      <c r="B54" s="191" t="s">
        <v>42</v>
      </c>
      <c r="C54" s="192"/>
      <c r="D54" s="30">
        <f>COUNTIF($D$11:$D$13,"A2")</f>
        <v>0</v>
      </c>
      <c r="E54" s="34">
        <f>ROUND($D$54/$D$64,2)</f>
        <v>0</v>
      </c>
      <c r="F54" s="32">
        <f>COUNTIF($D$15:$D$47,"A2")</f>
        <v>1</v>
      </c>
      <c r="G54" s="33">
        <f t="shared" si="0"/>
        <v>0.03</v>
      </c>
      <c r="H54" s="28"/>
      <c r="I54" s="28"/>
      <c r="J54" s="28"/>
    </row>
    <row r="55" spans="1:11" ht="18" customHeight="1" x14ac:dyDescent="0.35">
      <c r="A55" s="193"/>
      <c r="B55" s="191" t="s">
        <v>43</v>
      </c>
      <c r="C55" s="192"/>
      <c r="D55" s="30">
        <f>COUNTIF($D$11:$D$13,"A3")</f>
        <v>3</v>
      </c>
      <c r="E55" s="34">
        <f>ROUND($D$55/$D$64,2)</f>
        <v>1</v>
      </c>
      <c r="F55" s="32">
        <f>COUNTIF($D$15:$D$47,"A3")</f>
        <v>16</v>
      </c>
      <c r="G55" s="33">
        <f t="shared" si="0"/>
        <v>0.5</v>
      </c>
      <c r="H55" s="28"/>
      <c r="I55" s="28"/>
      <c r="J55" s="28"/>
    </row>
    <row r="56" spans="1:11" ht="18" customHeight="1" x14ac:dyDescent="0.35">
      <c r="A56" s="193"/>
      <c r="B56" s="191" t="s">
        <v>44</v>
      </c>
      <c r="C56" s="192"/>
      <c r="D56" s="30">
        <f>COUNTIF($D$11:$D$13,"A4")</f>
        <v>0</v>
      </c>
      <c r="E56" s="34">
        <f>ROUND($D$56/$D$64,2)</f>
        <v>0</v>
      </c>
      <c r="F56" s="32">
        <f>COUNTIF($D$15:$D$47,"A4")</f>
        <v>15</v>
      </c>
      <c r="G56" s="33">
        <f t="shared" si="0"/>
        <v>0.47</v>
      </c>
      <c r="H56" s="28"/>
      <c r="I56" s="28"/>
      <c r="J56" s="28"/>
    </row>
    <row r="57" spans="1:11" ht="18" customHeight="1" x14ac:dyDescent="0.35">
      <c r="A57" s="193"/>
      <c r="B57" s="191" t="s">
        <v>45</v>
      </c>
      <c r="C57" s="192"/>
      <c r="D57" s="30">
        <f>COUNTIF($D$11:$D$13,"A DN")</f>
        <v>0</v>
      </c>
      <c r="E57" s="34">
        <f>ROUND($D$57/$D$64,2)</f>
        <v>0</v>
      </c>
      <c r="F57" s="32">
        <f>COUNTIF($D$15:$D$47,"A DN")</f>
        <v>0</v>
      </c>
      <c r="G57" s="33">
        <f t="shared" si="0"/>
        <v>0</v>
      </c>
      <c r="H57" s="28"/>
      <c r="I57" s="28"/>
      <c r="J57" s="28"/>
    </row>
    <row r="58" spans="1:11" ht="18" customHeight="1" x14ac:dyDescent="0.35">
      <c r="A58" s="193"/>
      <c r="B58" s="191" t="s">
        <v>46</v>
      </c>
      <c r="C58" s="192"/>
      <c r="D58" s="30">
        <f>COUNTIF($D$11:$D$13,"B1")</f>
        <v>0</v>
      </c>
      <c r="E58" s="34">
        <f>ROUND($D$58/$D$64,2)</f>
        <v>0</v>
      </c>
      <c r="F58" s="32">
        <f>COUNTIF($D$15:$D$47,"B1")</f>
        <v>0</v>
      </c>
      <c r="G58" s="33">
        <f t="shared" si="0"/>
        <v>0</v>
      </c>
      <c r="H58" s="28"/>
      <c r="I58" s="28"/>
      <c r="J58" s="28"/>
    </row>
    <row r="59" spans="1:11" ht="18" customHeight="1" x14ac:dyDescent="0.35">
      <c r="A59" s="193"/>
      <c r="B59" s="191" t="s">
        <v>47</v>
      </c>
      <c r="C59" s="192"/>
      <c r="D59" s="30">
        <f>COUNTIF($D$11:$D$13,"B2")</f>
        <v>0</v>
      </c>
      <c r="E59" s="34">
        <f>ROUND($D$59/$D$64,2)</f>
        <v>0</v>
      </c>
      <c r="F59" s="32">
        <f>COUNTIF($D$15:$D$47,"B2")</f>
        <v>0</v>
      </c>
      <c r="G59" s="33">
        <f t="shared" si="0"/>
        <v>0</v>
      </c>
      <c r="H59" s="28"/>
      <c r="I59" s="28"/>
      <c r="J59" s="28"/>
    </row>
    <row r="60" spans="1:11" ht="18" customHeight="1" x14ac:dyDescent="0.35">
      <c r="A60" s="193"/>
      <c r="B60" s="191" t="s">
        <v>48</v>
      </c>
      <c r="C60" s="192"/>
      <c r="D60" s="30">
        <f>COUNTIF($D$11:$D$13,"C1")</f>
        <v>0</v>
      </c>
      <c r="E60" s="34">
        <f>ROUND($D$60/$D$64,2)</f>
        <v>0</v>
      </c>
      <c r="F60" s="32">
        <f>COUNTIF($D$15:$D$46,"C1")</f>
        <v>0</v>
      </c>
      <c r="G60" s="33">
        <f t="shared" si="0"/>
        <v>0</v>
      </c>
      <c r="H60" s="28"/>
      <c r="I60" s="28"/>
      <c r="J60" s="28"/>
    </row>
    <row r="61" spans="1:11" ht="18" customHeight="1" x14ac:dyDescent="0.35">
      <c r="A61" s="193"/>
      <c r="B61" s="191" t="s">
        <v>49</v>
      </c>
      <c r="C61" s="192"/>
      <c r="D61" s="30">
        <f>COUNTIF($D$11:$D$13,"C2")</f>
        <v>0</v>
      </c>
      <c r="E61" s="34">
        <f>ROUND($D$61/$D$64,2)</f>
        <v>0</v>
      </c>
      <c r="F61" s="32">
        <f>COUNTIF($D$15:$D$46,"C2")</f>
        <v>0</v>
      </c>
      <c r="G61" s="33">
        <f t="shared" si="0"/>
        <v>0</v>
      </c>
      <c r="H61" s="28"/>
      <c r="I61" s="28"/>
      <c r="J61" s="28"/>
    </row>
    <row r="62" spans="1:11" ht="18" customHeight="1" x14ac:dyDescent="0.35">
      <c r="A62" s="193"/>
      <c r="B62" s="191" t="s">
        <v>50</v>
      </c>
      <c r="C62" s="192"/>
      <c r="D62" s="30">
        <f>COUNTIF($D$11:$D$13,"D")</f>
        <v>0</v>
      </c>
      <c r="E62" s="34">
        <f>ROUND($D$62/$D$64,2)</f>
        <v>0</v>
      </c>
      <c r="F62" s="32">
        <f>COUNTIF($D$15:$D$46,"D")</f>
        <v>0</v>
      </c>
      <c r="G62" s="33">
        <f t="shared" si="0"/>
        <v>0</v>
      </c>
      <c r="H62" s="28"/>
      <c r="I62" s="28"/>
      <c r="J62" s="28"/>
    </row>
    <row r="63" spans="1:11" ht="18" customHeight="1" x14ac:dyDescent="0.35">
      <c r="A63" s="193"/>
      <c r="B63" s="191" t="s">
        <v>58</v>
      </c>
      <c r="C63" s="192"/>
      <c r="D63" s="30">
        <f>COUNTIF($D$11:$D$13,"E")</f>
        <v>0</v>
      </c>
      <c r="E63" s="34">
        <f>ROUND($D$63/$D$64,2)</f>
        <v>0</v>
      </c>
      <c r="F63" s="32">
        <f>COUNTIF($D$15:$D$46,"KXL")</f>
        <v>0</v>
      </c>
      <c r="G63" s="33">
        <f t="shared" si="0"/>
        <v>0</v>
      </c>
      <c r="H63" s="28"/>
      <c r="I63" s="28"/>
      <c r="J63" s="28"/>
    </row>
    <row r="64" spans="1:11" ht="21.65" customHeight="1" x14ac:dyDescent="0.35">
      <c r="B64" s="183" t="s">
        <v>12</v>
      </c>
      <c r="C64" s="185"/>
      <c r="D64" s="29">
        <f>SUM(D53:D63)</f>
        <v>3</v>
      </c>
      <c r="E64" s="29"/>
      <c r="F64" s="31">
        <f>SUM(F53:F63)</f>
        <v>32</v>
      </c>
      <c r="G64" s="31"/>
      <c r="H64" s="28"/>
      <c r="I64" s="28"/>
      <c r="J64" s="28"/>
    </row>
    <row r="65" spans="1:11" ht="12.75" customHeight="1" x14ac:dyDescent="0.35">
      <c r="F65" s="7"/>
      <c r="G65" s="7"/>
      <c r="H65" s="7"/>
      <c r="I65" s="7"/>
      <c r="J65" s="7"/>
    </row>
    <row r="66" spans="1:11" ht="113.5" customHeight="1" x14ac:dyDescent="0.35">
      <c r="A66" s="198" t="s">
        <v>129</v>
      </c>
      <c r="B66" s="199"/>
      <c r="C66" s="199"/>
      <c r="D66" s="199"/>
      <c r="E66" s="199"/>
      <c r="F66" s="199"/>
      <c r="G66" s="199"/>
      <c r="H66" s="199"/>
      <c r="I66" s="199"/>
      <c r="J66" s="199"/>
    </row>
    <row r="67" spans="1:11" ht="15" customHeight="1" x14ac:dyDescent="0.35">
      <c r="A67" s="198"/>
      <c r="B67" s="199"/>
      <c r="C67" s="199"/>
      <c r="D67" s="199"/>
      <c r="E67" s="199"/>
      <c r="F67" s="199"/>
      <c r="G67" s="199"/>
      <c r="H67" s="199"/>
      <c r="I67" s="199"/>
      <c r="J67" s="199"/>
    </row>
    <row r="68" spans="1:11" x14ac:dyDescent="0.35">
      <c r="A68" s="198"/>
      <c r="B68" s="199"/>
      <c r="C68" s="199"/>
      <c r="D68" s="199"/>
      <c r="E68" s="199"/>
      <c r="F68" s="199"/>
      <c r="G68" s="199"/>
      <c r="H68" s="199"/>
      <c r="I68" s="199"/>
      <c r="J68" s="199"/>
    </row>
    <row r="69" spans="1:11" x14ac:dyDescent="0.35">
      <c r="F69" s="7"/>
      <c r="G69" s="7"/>
      <c r="H69" s="7"/>
      <c r="I69" s="7"/>
      <c r="J69" s="7"/>
    </row>
    <row r="70" spans="1:11" x14ac:dyDescent="0.35">
      <c r="F70" s="99"/>
      <c r="G70" s="99"/>
      <c r="H70" s="99"/>
      <c r="I70" s="99"/>
      <c r="J70" s="99"/>
    </row>
    <row r="71" spans="1:11" x14ac:dyDescent="0.35">
      <c r="F71" s="99"/>
      <c r="G71" s="99"/>
      <c r="H71" s="99"/>
      <c r="I71" s="99"/>
      <c r="J71" s="99"/>
    </row>
    <row r="72" spans="1:11" x14ac:dyDescent="0.35">
      <c r="F72" s="99"/>
      <c r="G72" s="177" t="s">
        <v>197</v>
      </c>
      <c r="H72" s="177"/>
      <c r="I72" s="177"/>
      <c r="J72" s="177"/>
    </row>
    <row r="73" spans="1:11" ht="7.5" customHeight="1" x14ac:dyDescent="0.35">
      <c r="F73" s="178"/>
      <c r="G73" s="178"/>
      <c r="H73" s="178"/>
      <c r="I73" s="178"/>
      <c r="J73" s="178"/>
    </row>
    <row r="77" spans="1:11" x14ac:dyDescent="0.35">
      <c r="G77" s="178" t="s">
        <v>2</v>
      </c>
      <c r="H77" s="178"/>
      <c r="I77" s="178"/>
      <c r="J77" s="178"/>
      <c r="K77" s="178"/>
    </row>
  </sheetData>
  <mergeCells count="34">
    <mergeCell ref="F73:J73"/>
    <mergeCell ref="G77:K77"/>
    <mergeCell ref="A66:J66"/>
    <mergeCell ref="B64:C64"/>
    <mergeCell ref="G72:J72"/>
    <mergeCell ref="A67:J67"/>
    <mergeCell ref="A68:J68"/>
    <mergeCell ref="B51:C52"/>
    <mergeCell ref="B61:C61"/>
    <mergeCell ref="B63:C63"/>
    <mergeCell ref="A51:A63"/>
    <mergeCell ref="F51:G51"/>
    <mergeCell ref="D51:E51"/>
    <mergeCell ref="B62:C62"/>
    <mergeCell ref="B53:C53"/>
    <mergeCell ref="B54:C54"/>
    <mergeCell ref="B55:C55"/>
    <mergeCell ref="B56:C56"/>
    <mergeCell ref="B57:C57"/>
    <mergeCell ref="B58:C58"/>
    <mergeCell ref="B59:C59"/>
    <mergeCell ref="B60:C60"/>
    <mergeCell ref="A1:E1"/>
    <mergeCell ref="A2:E2"/>
    <mergeCell ref="A3:E3"/>
    <mergeCell ref="A5:J5"/>
    <mergeCell ref="A7:A8"/>
    <mergeCell ref="B7:B8"/>
    <mergeCell ref="C7:C8"/>
    <mergeCell ref="F1:J1"/>
    <mergeCell ref="F2:J2"/>
    <mergeCell ref="H7:H8"/>
    <mergeCell ref="D7:G7"/>
    <mergeCell ref="I7:J7"/>
  </mergeCells>
  <phoneticPr fontId="24" type="noConversion"/>
  <pageMargins left="0.51181102362204722" right="0.15748031496062992" top="0.6692913385826772" bottom="0.59055118110236227" header="0.31496062992125984" footer="0.31496062992125984"/>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Mau 1</vt:lpstr>
      <vt:lpstr>Mau 2</vt:lpstr>
      <vt:lpstr>Mau 3 </vt:lpstr>
      <vt:lpstr>'Mau 1'!Print_Titles</vt:lpstr>
      <vt:lpstr>'Mau 3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cp:lastModifiedBy>
  <cp:lastPrinted>2025-06-24T10:53:54Z</cp:lastPrinted>
  <dcterms:created xsi:type="dcterms:W3CDTF">2020-11-20T02:18:37Z</dcterms:created>
  <dcterms:modified xsi:type="dcterms:W3CDTF">2026-06-22T08:01:35Z</dcterms:modified>
</cp:coreProperties>
</file>